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2022\ПФХД 2022\30.12.2021 ВРЦНР 2022\"/>
    </mc:Choice>
  </mc:AlternateContent>
  <xr:revisionPtr revIDLastSave="0" documentId="13_ncr:1_{330ECDDE-7A9E-41D1-86C7-51F243C2CC87}" xr6:coauthVersionLast="47" xr6:coauthVersionMax="47" xr10:uidLastSave="{00000000-0000-0000-0000-000000000000}"/>
  <bookViews>
    <workbookView xWindow="-120" yWindow="-120" windowWidth="29040" windowHeight="15840" tabRatio="902" activeTab="2" xr2:uid="{00000000-000D-0000-FFFF-FFFF00000000}"/>
  </bookViews>
  <sheets>
    <sheet name=" 2024" sheetId="43" r:id="rId1"/>
    <sheet name="2023" sheetId="42" r:id="rId2"/>
    <sheet name=" 15.07.2022" sheetId="41" r:id="rId3"/>
  </sheets>
  <definedNames>
    <definedName name="_xlnm.Print_Area" localSheetId="2">' 15.07.2022'!$A$1:$FE$223</definedName>
    <definedName name="_xlnm.Print_Area" localSheetId="0">' 2024'!$A$1:$FE$213</definedName>
    <definedName name="_xlnm.Print_Area" localSheetId="1">'2023'!$A$1:$FE$213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J174" i="41" l="1"/>
  <c r="CJ198" i="41"/>
  <c r="CJ197" i="41"/>
  <c r="BD187" i="41"/>
  <c r="CJ186" i="41"/>
  <c r="CJ185" i="41"/>
  <c r="CJ196" i="41"/>
  <c r="CJ169" i="41"/>
  <c r="CJ132" i="41"/>
  <c r="CN68" i="41"/>
  <c r="CN65" i="41"/>
  <c r="CF218" i="43"/>
  <c r="CE216" i="43"/>
  <c r="BD208" i="43"/>
  <c r="CJ207" i="43"/>
  <c r="CJ208" i="43" s="1"/>
  <c r="CJ206" i="43"/>
  <c r="BD189" i="43"/>
  <c r="CJ188" i="43"/>
  <c r="CJ187" i="43"/>
  <c r="CJ186" i="43"/>
  <c r="CJ166" i="43"/>
  <c r="CJ167" i="43" s="1"/>
  <c r="CJ157" i="43"/>
  <c r="CJ155" i="43"/>
  <c r="CJ146" i="43"/>
  <c r="BD146" i="43"/>
  <c r="CJ135" i="43"/>
  <c r="CJ121" i="43"/>
  <c r="CL106" i="43"/>
  <c r="CL105" i="43"/>
  <c r="CL108" i="43" s="1"/>
  <c r="CE90" i="43"/>
  <c r="CE89" i="43"/>
  <c r="CE88" i="43"/>
  <c r="CE83" i="43"/>
  <c r="CE81" i="43" s="1"/>
  <c r="CN68" i="43"/>
  <c r="CN67" i="43"/>
  <c r="CN66" i="43"/>
  <c r="CN65" i="43"/>
  <c r="CN64" i="43"/>
  <c r="CN62" i="43"/>
  <c r="CN60" i="43"/>
  <c r="CN59" i="43"/>
  <c r="CN57" i="43"/>
  <c r="CN56" i="43" s="1"/>
  <c r="CJ45" i="43"/>
  <c r="CJ44" i="43"/>
  <c r="CJ46" i="43" s="1"/>
  <c r="CJ34" i="43"/>
  <c r="CJ33" i="43"/>
  <c r="CJ35" i="43" s="1"/>
  <c r="AO23" i="43"/>
  <c r="EO23" i="43" s="1"/>
  <c r="AO22" i="43"/>
  <c r="EO22" i="43" s="1"/>
  <c r="AO21" i="43"/>
  <c r="CF218" i="42"/>
  <c r="CE216" i="42"/>
  <c r="BD208" i="42"/>
  <c r="CJ207" i="42"/>
  <c r="CJ206" i="42"/>
  <c r="BD189" i="42"/>
  <c r="CJ188" i="42"/>
  <c r="CJ187" i="42"/>
  <c r="CJ186" i="42"/>
  <c r="CJ189" i="42" s="1"/>
  <c r="CJ166" i="42"/>
  <c r="CJ167" i="42" s="1"/>
  <c r="CJ155" i="42"/>
  <c r="CJ157" i="42" s="1"/>
  <c r="CJ146" i="42"/>
  <c r="BD146" i="42"/>
  <c r="CJ135" i="42"/>
  <c r="CJ121" i="42"/>
  <c r="CL106" i="42"/>
  <c r="CL105" i="42"/>
  <c r="CL108" i="42" s="1"/>
  <c r="CE90" i="42"/>
  <c r="CE89" i="42"/>
  <c r="CE88" i="42"/>
  <c r="CE85" i="42" s="1"/>
  <c r="CE83" i="42"/>
  <c r="CE81" i="42" s="1"/>
  <c r="CN68" i="42"/>
  <c r="CN67" i="42"/>
  <c r="CN66" i="42"/>
  <c r="CN65" i="42"/>
  <c r="CN64" i="42"/>
  <c r="CN62" i="42"/>
  <c r="CN60" i="42"/>
  <c r="CN59" i="42"/>
  <c r="CN57" i="42"/>
  <c r="CJ45" i="42"/>
  <c r="CJ44" i="42"/>
  <c r="CJ46" i="42" s="1"/>
  <c r="CJ34" i="42"/>
  <c r="CJ33" i="42"/>
  <c r="AO23" i="42"/>
  <c r="EO23" i="42" s="1"/>
  <c r="EO22" i="42"/>
  <c r="AO22" i="42"/>
  <c r="AO21" i="42"/>
  <c r="AO24" i="42" s="1"/>
  <c r="CJ155" i="41"/>
  <c r="CJ159" i="41" s="1"/>
  <c r="CL105" i="41"/>
  <c r="CN62" i="41"/>
  <c r="CN57" i="41"/>
  <c r="CJ187" i="41" l="1"/>
  <c r="CE200" i="41" s="1"/>
  <c r="CE226" i="41" s="1"/>
  <c r="CE91" i="42"/>
  <c r="EO21" i="42"/>
  <c r="EO24" i="42" s="1"/>
  <c r="CN61" i="42"/>
  <c r="CN69" i="42" s="1"/>
  <c r="CJ171" i="42" s="1"/>
  <c r="CE212" i="42" s="1"/>
  <c r="AO24" i="43"/>
  <c r="CE85" i="43"/>
  <c r="CE91" i="43" s="1"/>
  <c r="CJ35" i="42"/>
  <c r="CN56" i="42"/>
  <c r="EO21" i="43"/>
  <c r="EO24" i="43" s="1"/>
  <c r="CN61" i="43"/>
  <c r="CJ189" i="43"/>
  <c r="CN69" i="43"/>
  <c r="CJ208" i="42"/>
  <c r="CF228" i="41"/>
  <c r="BD218" i="41"/>
  <c r="CJ217" i="41"/>
  <c r="CJ216" i="41"/>
  <c r="CJ168" i="41"/>
  <c r="CJ170" i="41" s="1"/>
  <c r="CJ146" i="41"/>
  <c r="BD146" i="41"/>
  <c r="CJ135" i="41"/>
  <c r="CJ121" i="41"/>
  <c r="CL106" i="41"/>
  <c r="CE90" i="41"/>
  <c r="CE85" i="41" s="1"/>
  <c r="CE83" i="41"/>
  <c r="CE81" i="41" s="1"/>
  <c r="CN67" i="41"/>
  <c r="CN66" i="41"/>
  <c r="CN64" i="41"/>
  <c r="CN60" i="41"/>
  <c r="CN59" i="41"/>
  <c r="CJ45" i="41"/>
  <c r="CJ44" i="41"/>
  <c r="CJ34" i="41"/>
  <c r="CJ33" i="41"/>
  <c r="AO23" i="41"/>
  <c r="EO23" i="41" s="1"/>
  <c r="AO22" i="41"/>
  <c r="EO22" i="41" s="1"/>
  <c r="AO21" i="41"/>
  <c r="EO21" i="41" s="1"/>
  <c r="CN61" i="41" l="1"/>
  <c r="CJ171" i="43"/>
  <c r="CE214" i="43" s="1"/>
  <c r="CF220" i="43" s="1"/>
  <c r="CE214" i="42"/>
  <c r="CF220" i="42" s="1"/>
  <c r="CN56" i="41"/>
  <c r="CJ35" i="41"/>
  <c r="CJ46" i="41"/>
  <c r="CJ218" i="41"/>
  <c r="CE91" i="41"/>
  <c r="CL108" i="41"/>
  <c r="EO24" i="41"/>
  <c r="AO24" i="41"/>
  <c r="CN69" i="41" l="1"/>
  <c r="CE222" i="41"/>
  <c r="CE212" i="43"/>
  <c r="CE224" i="41" l="1"/>
  <c r="CF230" i="41" s="1"/>
</calcChain>
</file>

<file path=xl/sharedStrings.xml><?xml version="1.0" encoding="utf-8"?>
<sst xmlns="http://schemas.openxmlformats.org/spreadsheetml/2006/main" count="900" uniqueCount="134">
  <si>
    <t>№ 
п/п</t>
  </si>
  <si>
    <t>Среднемесячный размер оплаты труда на одного работника, руб.</t>
  </si>
  <si>
    <t>в том числе:</t>
  </si>
  <si>
    <t>всего</t>
  </si>
  <si>
    <t>Установленная численность, единиц</t>
  </si>
  <si>
    <t>по должностному окладу</t>
  </si>
  <si>
    <t>по выплатам компенсационного характера</t>
  </si>
  <si>
    <t>по выплатам стимулирующего характера</t>
  </si>
  <si>
    <t>Ежемесячная надбавка к должностному окладу, %</t>
  </si>
  <si>
    <t>Должность, 
группа должностей</t>
  </si>
  <si>
    <t xml:space="preserve">Итого: </t>
  </si>
  <si>
    <t>х</t>
  </si>
  <si>
    <t>1.1. Расчеты (обоснования) расходов на оплату труда</t>
  </si>
  <si>
    <t xml:space="preserve">Источник финансового обеспечения </t>
  </si>
  <si>
    <t>Код видов расходов</t>
  </si>
  <si>
    <t>Наименование расходов</t>
  </si>
  <si>
    <t>Сумма, руб. 
(гр. 3 x гр. 4 x 
гр. 5)</t>
  </si>
  <si>
    <t>Наименование 
расходов</t>
  </si>
  <si>
    <t>Численность работников, получающих пособие</t>
  </si>
  <si>
    <t>Количество выплат в год на одного работника</t>
  </si>
  <si>
    <t>Размер 
выплаты 
(пособия) 
в месяц, руб.</t>
  </si>
  <si>
    <t>Сумма 
взноса, 
руб.</t>
  </si>
  <si>
    <t>Размер базы 
для начисления страховых взносов, руб.</t>
  </si>
  <si>
    <t>1</t>
  </si>
  <si>
    <t>1.1</t>
  </si>
  <si>
    <t>1.2</t>
  </si>
  <si>
    <t>1.3</t>
  </si>
  <si>
    <t>2</t>
  </si>
  <si>
    <t>2.1</t>
  </si>
  <si>
    <t>2.2</t>
  </si>
  <si>
    <t>2.3</t>
  </si>
  <si>
    <t>2.4</t>
  </si>
  <si>
    <t>2.5</t>
  </si>
  <si>
    <t>3</t>
  </si>
  <si>
    <t>Страховые взносы в Пенсионный фонд Российской Федерации, всего</t>
  </si>
  <si>
    <t>по ставке 22,0%</t>
  </si>
  <si>
    <t>по ставке 10,0%</t>
  </si>
  <si>
    <t>с применением пониженных тарифов взносов в Пенсионный фонд Российской Федерации для отдельных категорий плательщиков</t>
  </si>
  <si>
    <t>Страховые взносы в Фонд социального страхования Российской Федерации, всего</t>
  </si>
  <si>
    <t>обязательное социальное страхование на случай временной нетрудоспособности и в связи с материнством по ставке 2,9%</t>
  </si>
  <si>
    <t>с применением ставки взносов в Фонд социального страхования Российской Федерации по ставке 0,0%</t>
  </si>
  <si>
    <t>обязательное социальное страхование от несчастных случаев на производстве и профессиональных заболеваний по ставке 0,2%</t>
  </si>
  <si>
    <t>обязательное социальное страхование от несчастных случаев на производстве и профессиональных заболеваний по ставке 0,_%*</t>
  </si>
  <si>
    <t>Страховые взносы в Федеральный фонд обязательного медицинского страхования, всего (по ставке 5,1%)</t>
  </si>
  <si>
    <t xml:space="preserve"> Итого:</t>
  </si>
  <si>
    <t>Количество номеров</t>
  </si>
  <si>
    <t>Количество платежей в год</t>
  </si>
  <si>
    <t>Стоимость за единицу, руб.</t>
  </si>
  <si>
    <t>Количество</t>
  </si>
  <si>
    <t>Наименование государственного внебюджетного фонда</t>
  </si>
  <si>
    <t>Количество договоров</t>
  </si>
  <si>
    <t>Стоимость 
услуги, руб.</t>
  </si>
  <si>
    <t>Средняя стоимость, руб.</t>
  </si>
  <si>
    <t>Сумма, руб. 
(гр. 2 x гр. 3)</t>
  </si>
  <si>
    <r>
      <t>_____</t>
    </r>
    <r>
      <rPr>
        <sz val="9"/>
        <rFont val="Times New Roman"/>
        <family val="1"/>
        <charset val="204"/>
      </rPr>
      <t>*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Указываются страховые тарифы, дифференцированные по классам профессионального риска, установленные Федеральным законом от 22 декабря 2005 г. № 179-ФЗ "О страховых тарифах на обязательное социальное страхование от несчастных случаев на производстве и профессиональных заболеваний на 2006 год" (Собрание законодательства Российской Федерации, 2005, № 52, ст. 5592; 2015, № 51, ст. 7233).</t>
    </r>
  </si>
  <si>
    <t xml:space="preserve">Фонд оплаты труда в год, руб. </t>
  </si>
  <si>
    <t>Размер процентной ставки</t>
  </si>
  <si>
    <t>КВР</t>
  </si>
  <si>
    <t>КФО</t>
  </si>
  <si>
    <t>Районный коэффициент, %</t>
  </si>
  <si>
    <t>Приложение</t>
  </si>
  <si>
    <t>Пособия за первые три дня временной не трудоспособности</t>
  </si>
  <si>
    <t xml:space="preserve">  244</t>
  </si>
  <si>
    <t>Абонентская плата</t>
  </si>
  <si>
    <t>Итого</t>
  </si>
  <si>
    <t>Интернет</t>
  </si>
  <si>
    <t>Обслуживание сайта</t>
  </si>
  <si>
    <t>субсидия на выполнение муниципального задания</t>
  </si>
  <si>
    <t>1. Расчеты (обоснования) выплат персоналу (строка 110)</t>
  </si>
  <si>
    <t>244</t>
  </si>
  <si>
    <t>Всего</t>
  </si>
  <si>
    <t>110</t>
  </si>
  <si>
    <t>услуги связ за узел учета</t>
  </si>
  <si>
    <t>Доходы от оказания платных услуг</t>
  </si>
  <si>
    <t>Мун зад</t>
  </si>
  <si>
    <t>Целев</t>
  </si>
  <si>
    <t>Платные</t>
  </si>
  <si>
    <t>МБУК "Вознесенский районный Центр народных ремесел"</t>
  </si>
  <si>
    <t>Руководитель</t>
  </si>
  <si>
    <t>Специалисты</t>
  </si>
  <si>
    <t>прочие</t>
  </si>
  <si>
    <t>Курсы повышения квалификации</t>
  </si>
  <si>
    <t>Прочее (передача отчетности)</t>
  </si>
  <si>
    <t>Канцтовары</t>
  </si>
  <si>
    <t>1.2. Расчеты (обоснования)  социальных пособий и компенсаций персоналу в денежной форме</t>
  </si>
  <si>
    <t>(2022 год)</t>
  </si>
  <si>
    <t>1.3. Расчеты (обоснования)  социальных пособий и компенсаций персоналу в денежной форме</t>
  </si>
  <si>
    <t>Прочие несоциальные выплаты персоналу в денежной форме</t>
  </si>
  <si>
    <t>1.4. Расчеты (обоснования) страховых взносов на обязательное страхование в Пенсионный фонд Российской Федерации, в Фонд социального страхования Российской Федерации, в Федеральный фонд обязательного медицинского страхования</t>
  </si>
  <si>
    <t>Субсидия на иные цели</t>
  </si>
  <si>
    <t>4. Расчет (обоснование) расходов на закупку товаров, работ, услуг</t>
  </si>
  <si>
    <t>4.1. Расчет (обоснование) расходов на приобретение основных средств материальных запасов</t>
  </si>
  <si>
    <t>Мебель, оборудование</t>
  </si>
  <si>
    <t>3. Расчет (обоснование) расходов на закупку товаров, работ, услуг</t>
  </si>
  <si>
    <t>Канцелярские расходы, хозяйственные расходы</t>
  </si>
  <si>
    <r>
      <t xml:space="preserve">                                             </t>
    </r>
    <r>
      <rPr>
        <sz val="12"/>
        <rFont val="Times New Roman"/>
        <family val="1"/>
        <charset val="204"/>
      </rPr>
      <t xml:space="preserve">                    </t>
    </r>
    <r>
      <rPr>
        <b/>
        <sz val="12"/>
        <rFont val="Times New Roman"/>
        <family val="1"/>
        <charset val="204"/>
      </rPr>
      <t xml:space="preserve">   Расчеты (обоснования) к плану финансово-хозяйственной деятельности </t>
    </r>
  </si>
  <si>
    <t>Компьютер, принтер,телефон,адаптер</t>
  </si>
  <si>
    <t>2. Расчет (обоснование) расходов на уплату налогов, сборов и иных платежей</t>
  </si>
  <si>
    <t>851</t>
  </si>
  <si>
    <t>Налоговая база, руб.</t>
  </si>
  <si>
    <t>Ставка налога, 
%</t>
  </si>
  <si>
    <t>Сумма исчисленного 
налога, подлежащего 
уплате, руб. 
(гр. 3 x гр. 4 / 100)</t>
  </si>
  <si>
    <t>Налог на имущество, всего</t>
  </si>
  <si>
    <t xml:space="preserve">в том числе: </t>
  </si>
  <si>
    <t>недвижимое имущество</t>
  </si>
  <si>
    <t>Земельный налог, всего</t>
  </si>
  <si>
    <t xml:space="preserve">в том числе*: </t>
  </si>
  <si>
    <t>Налог на негативное воздействие на окружающую среду</t>
  </si>
  <si>
    <t>* Указывайте адрес, кадастровый номер земельных участков</t>
  </si>
  <si>
    <t>Штрафы за нарушение законодательства о налогах и сборах, законодательства о страховых взносах</t>
  </si>
  <si>
    <t>3.1. Расчет (обоснование) расходов на оплату услуг связи</t>
  </si>
  <si>
    <t>3.2.Расчет (обоснование)расходов на оплату работ, услуг по содержанию имущества</t>
  </si>
  <si>
    <t>5. Расчет (обоснование) расходов на закупку товаров, работ, услуг</t>
  </si>
  <si>
    <t>5.1. Расчет (обоснование) расходов на приобретение основных средств материальных запасов</t>
  </si>
  <si>
    <t>3.3. Расчет (обоснование) расходов на оплату прочих работ, услуг</t>
  </si>
  <si>
    <t>3.4. Расчет (обоснование) расходов на увеличение стоимости основных средств</t>
  </si>
  <si>
    <t>3.5. Расчет (обоснование) расходов на увеличение стоимости прочих материальных запасов</t>
  </si>
  <si>
    <t>3.6. Расчет (обоснование) расходов на увеличение стоимости прочих материальных запасов однократного применения</t>
  </si>
  <si>
    <t>приобретение (изготовление) подарочной, сувенирной продукции, а также иных материальных ценностей в целях награждения, дарения.</t>
  </si>
  <si>
    <t xml:space="preserve">окончательная дезинфекции с целью предупреждения распространения коронавирусной инфекции (COVID-19).              </t>
  </si>
  <si>
    <t xml:space="preserve">информационно -консультационные услуги по программе 1С . </t>
  </si>
  <si>
    <t>канц.товары, лакокрасочная продукция, кисти</t>
  </si>
  <si>
    <t>к плану финансово - хозяйственной деятельности                                    на 2022 финансовый год</t>
  </si>
  <si>
    <t>и плановый период 2023 и2024 годов</t>
  </si>
  <si>
    <t>2022год)</t>
  </si>
  <si>
    <t>Обслуживание программ</t>
  </si>
  <si>
    <t>обслуживание сайта</t>
  </si>
  <si>
    <t>2023год)</t>
  </si>
  <si>
    <t>2024год)</t>
  </si>
  <si>
    <t>Налоги, пошлины и сборы</t>
  </si>
  <si>
    <t>4</t>
  </si>
  <si>
    <t>15.07.2022 г.</t>
  </si>
  <si>
    <t xml:space="preserve"> лакокрасочная продукция, кисти  (Проведение фестиваля)</t>
  </si>
  <si>
    <t>4.2. Расчет (обоснование) расходов на увеличение стоимости прочих материальных запасов однократного применения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</si>
</sst>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93"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9" fillId="0" borderId="0" xfId="0" applyNumberFormat="1" applyFont="1" applyFill="1" applyBorder="1" applyAlignment="1">
      <alignment horizontal="left" vertical="center"/>
    </xf>
    <xf numFmtId="164" fontId="2" fillId="0" borderId="1" xfId="1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/>
    </xf>
    <xf numFmtId="49" fontId="4" fillId="0" borderId="3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9" fillId="0" borderId="2" xfId="0" applyNumberFormat="1" applyFont="1" applyFill="1" applyBorder="1" applyAlignment="1">
      <alignment horizontal="left" vertical="center" wrapText="1"/>
    </xf>
    <xf numFmtId="164" fontId="9" fillId="0" borderId="1" xfId="1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164" fontId="2" fillId="0" borderId="3" xfId="1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164" fontId="2" fillId="0" borderId="7" xfId="1" applyNumberFormat="1" applyFont="1" applyFill="1" applyBorder="1" applyAlignment="1">
      <alignment horizontal="center" vertical="center" wrapText="1"/>
    </xf>
    <xf numFmtId="9" fontId="9" fillId="0" borderId="1" xfId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top"/>
    </xf>
    <xf numFmtId="49" fontId="9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right" vertical="center"/>
    </xf>
    <xf numFmtId="4" fontId="9" fillId="0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9" fillId="0" borderId="3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center"/>
    </xf>
    <xf numFmtId="0" fontId="2" fillId="0" borderId="4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center" wrapText="1"/>
    </xf>
    <xf numFmtId="0" fontId="8" fillId="0" borderId="0" xfId="0" applyNumberFormat="1" applyFont="1" applyFill="1" applyBorder="1" applyAlignment="1">
      <alignment horizontal="justify" wrapText="1"/>
    </xf>
    <xf numFmtId="0" fontId="7" fillId="0" borderId="0" xfId="0" applyNumberFormat="1" applyFont="1" applyFill="1" applyBorder="1" applyAlignment="1">
      <alignment horizontal="justify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center" wrapText="1"/>
    </xf>
    <xf numFmtId="0" fontId="2" fillId="0" borderId="4" xfId="0" applyNumberFormat="1" applyFont="1" applyFill="1" applyBorder="1" applyAlignment="1">
      <alignment horizontal="center" vertical="top"/>
    </xf>
    <xf numFmtId="0" fontId="9" fillId="0" borderId="3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justify" wrapText="1"/>
    </xf>
    <xf numFmtId="0" fontId="7" fillId="0" borderId="0" xfId="0" applyNumberFormat="1" applyFont="1" applyFill="1" applyBorder="1" applyAlignment="1">
      <alignment horizontal="justify" wrapText="1"/>
    </xf>
    <xf numFmtId="0" fontId="5" fillId="0" borderId="0" xfId="0" applyNumberFormat="1" applyFont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center" wrapText="1"/>
    </xf>
    <xf numFmtId="4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8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/>
    </xf>
    <xf numFmtId="1" fontId="2" fillId="0" borderId="8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right" vertical="center"/>
    </xf>
    <xf numFmtId="49" fontId="9" fillId="0" borderId="8" xfId="0" applyNumberFormat="1" applyFont="1" applyFill="1" applyBorder="1" applyAlignment="1">
      <alignment horizontal="right" vertical="center"/>
    </xf>
    <xf numFmtId="49" fontId="9" fillId="0" borderId="1" xfId="0" applyNumberFormat="1" applyFont="1" applyFill="1" applyBorder="1" applyAlignment="1">
      <alignment horizontal="right" vertical="center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8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4" fontId="9" fillId="0" borderId="8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top"/>
    </xf>
    <xf numFmtId="0" fontId="2" fillId="0" borderId="8" xfId="0" applyNumberFormat="1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center" vertical="top"/>
    </xf>
    <xf numFmtId="2" fontId="2" fillId="0" borderId="2" xfId="0" applyNumberFormat="1" applyFont="1" applyFill="1" applyBorder="1" applyAlignment="1">
      <alignment horizontal="center" vertical="center"/>
    </xf>
    <xf numFmtId="2" fontId="2" fillId="0" borderId="8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/>
    </xf>
    <xf numFmtId="0" fontId="4" fillId="0" borderId="2" xfId="0" applyNumberFormat="1" applyFont="1" applyFill="1" applyBorder="1" applyAlignment="1">
      <alignment horizontal="center" wrapText="1"/>
    </xf>
    <xf numFmtId="0" fontId="4" fillId="0" borderId="8" xfId="0" applyNumberFormat="1" applyFont="1" applyFill="1" applyBorder="1" applyAlignment="1">
      <alignment horizontal="center" wrapText="1"/>
    </xf>
    <xf numFmtId="0" fontId="4" fillId="0" borderId="1" xfId="0" applyNumberFormat="1" applyFont="1" applyFill="1" applyBorder="1" applyAlignment="1">
      <alignment horizont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wrapText="1"/>
    </xf>
    <xf numFmtId="0" fontId="4" fillId="0" borderId="0" xfId="0" applyNumberFormat="1" applyFont="1" applyFill="1" applyBorder="1" applyAlignment="1">
      <alignment horizontal="left"/>
    </xf>
    <xf numFmtId="0" fontId="4" fillId="0" borderId="10" xfId="0" applyNumberFormat="1" applyFont="1" applyFill="1" applyBorder="1" applyAlignment="1">
      <alignment horizontal="left"/>
    </xf>
    <xf numFmtId="0" fontId="4" fillId="0" borderId="2" xfId="0" applyNumberFormat="1" applyFont="1" applyFill="1" applyBorder="1" applyAlignment="1">
      <alignment horizontal="left" wrapText="1"/>
    </xf>
    <xf numFmtId="0" fontId="4" fillId="0" borderId="8" xfId="0" applyNumberFormat="1" applyFont="1" applyFill="1" applyBorder="1" applyAlignment="1">
      <alignment horizontal="left" wrapText="1"/>
    </xf>
    <xf numFmtId="0" fontId="4" fillId="0" borderId="1" xfId="0" applyNumberFormat="1" applyFont="1" applyFill="1" applyBorder="1" applyAlignment="1">
      <alignment horizontal="left" wrapText="1"/>
    </xf>
    <xf numFmtId="0" fontId="4" fillId="0" borderId="0" xfId="0" applyNumberFormat="1" applyFont="1" applyFill="1" applyBorder="1" applyAlignment="1">
      <alignment horizontal="center" wrapText="1"/>
    </xf>
    <xf numFmtId="49" fontId="9" fillId="0" borderId="4" xfId="0" applyNumberFormat="1" applyFont="1" applyFill="1" applyBorder="1" applyAlignment="1">
      <alignment horizontal="center" vertical="center"/>
    </xf>
    <xf numFmtId="0" fontId="9" fillId="0" borderId="4" xfId="0" applyNumberFormat="1" applyFont="1" applyFill="1" applyBorder="1" applyAlignment="1">
      <alignment horizontal="center" vertical="center"/>
    </xf>
    <xf numFmtId="4" fontId="9" fillId="0" borderId="4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top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right" vertical="center"/>
    </xf>
    <xf numFmtId="0" fontId="9" fillId="0" borderId="8" xfId="0" applyNumberFormat="1" applyFont="1" applyFill="1" applyBorder="1" applyAlignment="1">
      <alignment horizontal="right" vertical="center"/>
    </xf>
    <xf numFmtId="0" fontId="9" fillId="0" borderId="1" xfId="0" applyNumberFormat="1" applyFont="1" applyFill="1" applyBorder="1" applyAlignment="1">
      <alignment horizontal="right" vertical="center"/>
    </xf>
    <xf numFmtId="4" fontId="9" fillId="0" borderId="4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left" vertical="center"/>
    </xf>
    <xf numFmtId="49" fontId="9" fillId="0" borderId="8" xfId="0" applyNumberFormat="1" applyFont="1" applyFill="1" applyBorder="1" applyAlignment="1">
      <alignment horizontal="left" vertical="center"/>
    </xf>
    <xf numFmtId="49" fontId="9" fillId="0" borderId="1" xfId="0" applyNumberFormat="1" applyFont="1" applyFill="1" applyBorder="1" applyAlignment="1">
      <alignment horizontal="left" vertical="center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9" fontId="2" fillId="0" borderId="2" xfId="1" applyFont="1" applyFill="1" applyBorder="1" applyAlignment="1">
      <alignment horizontal="center" vertical="center"/>
    </xf>
    <xf numFmtId="9" fontId="2" fillId="0" borderId="8" xfId="1" applyFont="1" applyFill="1" applyBorder="1" applyAlignment="1">
      <alignment horizontal="center" vertical="center"/>
    </xf>
    <xf numFmtId="9" fontId="2" fillId="0" borderId="1" xfId="1" applyFont="1" applyFill="1" applyBorder="1" applyAlignment="1">
      <alignment horizontal="center" vertical="center"/>
    </xf>
    <xf numFmtId="0" fontId="9" fillId="0" borderId="4" xfId="0" applyNumberFormat="1" applyFont="1" applyFill="1" applyBorder="1" applyAlignment="1">
      <alignment horizontal="left" vertical="center" wrapText="1"/>
    </xf>
    <xf numFmtId="9" fontId="2" fillId="0" borderId="4" xfId="1" applyFont="1" applyFill="1" applyBorder="1" applyAlignment="1">
      <alignment horizontal="center" vertical="center"/>
    </xf>
    <xf numFmtId="165" fontId="2" fillId="0" borderId="4" xfId="0" applyNumberFormat="1" applyFont="1" applyFill="1" applyBorder="1" applyAlignment="1">
      <alignment horizontal="center" vertical="center"/>
    </xf>
    <xf numFmtId="164" fontId="2" fillId="0" borderId="4" xfId="1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left" wrapText="1"/>
    </xf>
    <xf numFmtId="49" fontId="4" fillId="0" borderId="8" xfId="0" applyNumberFormat="1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left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justify" wrapText="1"/>
    </xf>
    <xf numFmtId="0" fontId="7" fillId="0" borderId="0" xfId="0" applyNumberFormat="1" applyFont="1" applyFill="1" applyBorder="1" applyAlignment="1">
      <alignment horizontal="justify" wrapText="1"/>
    </xf>
    <xf numFmtId="0" fontId="2" fillId="0" borderId="8" xfId="0" applyNumberFormat="1" applyFont="1" applyFill="1" applyBorder="1" applyAlignment="1">
      <alignment horizontal="left" vertical="center" wrapText="1" indent="2"/>
    </xf>
    <xf numFmtId="0" fontId="2" fillId="0" borderId="1" xfId="0" applyNumberFormat="1" applyFont="1" applyFill="1" applyBorder="1" applyAlignment="1">
      <alignment horizontal="left" vertical="center" wrapText="1" indent="2"/>
    </xf>
    <xf numFmtId="0" fontId="9" fillId="0" borderId="8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left" vertical="center" wrapText="1" indent="2"/>
    </xf>
    <xf numFmtId="0" fontId="2" fillId="0" borderId="9" xfId="0" applyNumberFormat="1" applyFont="1" applyFill="1" applyBorder="1" applyAlignment="1">
      <alignment horizontal="left" vertical="center" wrapText="1" indent="2"/>
    </xf>
    <xf numFmtId="4" fontId="2" fillId="0" borderId="5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9" xfId="0" applyNumberFormat="1" applyFont="1" applyFill="1" applyBorder="1" applyAlignment="1">
      <alignment horizontal="center"/>
    </xf>
    <xf numFmtId="4" fontId="2" fillId="0" borderId="6" xfId="0" applyNumberFormat="1" applyFont="1" applyFill="1" applyBorder="1" applyAlignment="1">
      <alignment horizontal="center"/>
    </xf>
    <xf numFmtId="4" fontId="2" fillId="0" borderId="7" xfId="0" applyNumberFormat="1" applyFont="1" applyFill="1" applyBorder="1" applyAlignment="1">
      <alignment horizontal="center"/>
    </xf>
    <xf numFmtId="4" fontId="2" fillId="0" borderId="11" xfId="0" applyNumberFormat="1" applyFont="1" applyFill="1" applyBorder="1" applyAlignment="1">
      <alignment horizontal="center"/>
    </xf>
    <xf numFmtId="4" fontId="9" fillId="0" borderId="5" xfId="0" applyNumberFormat="1" applyFont="1" applyFill="1" applyBorder="1" applyAlignment="1">
      <alignment horizontal="center"/>
    </xf>
    <xf numFmtId="4" fontId="9" fillId="0" borderId="3" xfId="0" applyNumberFormat="1" applyFont="1" applyFill="1" applyBorder="1" applyAlignment="1">
      <alignment horizontal="center"/>
    </xf>
    <xf numFmtId="4" fontId="9" fillId="0" borderId="9" xfId="0" applyNumberFormat="1" applyFont="1" applyFill="1" applyBorder="1" applyAlignment="1">
      <alignment horizontal="center"/>
    </xf>
    <xf numFmtId="4" fontId="9" fillId="0" borderId="6" xfId="0" applyNumberFormat="1" applyFont="1" applyFill="1" applyBorder="1" applyAlignment="1">
      <alignment horizontal="center"/>
    </xf>
    <xf numFmtId="4" fontId="9" fillId="0" borderId="7" xfId="0" applyNumberFormat="1" applyFont="1" applyFill="1" applyBorder="1" applyAlignment="1">
      <alignment horizontal="center"/>
    </xf>
    <xf numFmtId="4" fontId="9" fillId="0" borderId="11" xfId="0" applyNumberFormat="1" applyFont="1" applyFill="1" applyBorder="1" applyAlignment="1">
      <alignment horizontal="center"/>
    </xf>
    <xf numFmtId="0" fontId="2" fillId="0" borderId="7" xfId="0" applyNumberFormat="1" applyFont="1" applyFill="1" applyBorder="1" applyAlignment="1">
      <alignment horizontal="left" vertical="center" wrapText="1"/>
    </xf>
    <xf numFmtId="0" fontId="2" fillId="0" borderId="11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center"/>
    </xf>
    <xf numFmtId="0" fontId="4" fillId="0" borderId="8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165" fontId="9" fillId="0" borderId="4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/>
    </xf>
    <xf numFmtId="165" fontId="2" fillId="0" borderId="8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2" xfId="1" applyNumberFormat="1" applyFont="1" applyFill="1" applyBorder="1" applyAlignment="1">
      <alignment horizontal="center" vertical="center"/>
    </xf>
    <xf numFmtId="165" fontId="2" fillId="0" borderId="8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/>
    <xf numFmtId="0" fontId="5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9" fillId="0" borderId="12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center" vertical="center" wrapText="1"/>
    </xf>
    <xf numFmtId="0" fontId="9" fillId="0" borderId="6" xfId="0" applyNumberFormat="1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0" fontId="9" fillId="0" borderId="11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/>
    </xf>
    <xf numFmtId="0" fontId="4" fillId="0" borderId="8" xfId="0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E220"/>
  <sheetViews>
    <sheetView view="pageBreakPreview" zoomScaleNormal="100" workbookViewId="0">
      <selection activeCell="BF22" sqref="BF22:BW22"/>
    </sheetView>
  </sheetViews>
  <sheetFormatPr defaultColWidth="0.85546875" defaultRowHeight="12.75" x14ac:dyDescent="0.2"/>
  <cols>
    <col min="1" max="23" width="0.85546875" style="1"/>
    <col min="24" max="24" width="7.140625" style="1" customWidth="1"/>
    <col min="25" max="25" width="2.85546875" style="1" customWidth="1"/>
    <col min="26" max="40" width="0.85546875" style="1"/>
    <col min="41" max="41" width="1.85546875" style="1" bestFit="1" customWidth="1"/>
    <col min="42" max="74" width="0.85546875" style="1"/>
    <col min="75" max="75" width="7" style="1" customWidth="1"/>
    <col min="76" max="86" width="0.85546875" style="1"/>
    <col min="87" max="87" width="3.28515625" style="1" customWidth="1"/>
    <col min="88" max="107" width="0.85546875" style="1"/>
    <col min="108" max="108" width="4.42578125" style="1" bestFit="1" customWidth="1"/>
    <col min="109" max="112" width="0.85546875" style="1"/>
    <col min="113" max="113" width="1.85546875" style="1" bestFit="1" customWidth="1"/>
    <col min="114" max="128" width="0.85546875" style="1"/>
    <col min="129" max="129" width="1.85546875" style="1" bestFit="1" customWidth="1"/>
    <col min="130" max="134" width="0.85546875" style="1"/>
    <col min="135" max="135" width="4.42578125" style="1" bestFit="1" customWidth="1"/>
    <col min="136" max="16384" width="0.85546875" style="1"/>
  </cols>
  <sheetData>
    <row r="1" spans="1:161" x14ac:dyDescent="0.2">
      <c r="DF1" s="52" t="s">
        <v>60</v>
      </c>
      <c r="DG1" s="52"/>
      <c r="DH1" s="52"/>
      <c r="DI1" s="52"/>
      <c r="DJ1" s="52"/>
      <c r="DK1" s="52"/>
      <c r="DL1" s="52"/>
      <c r="DM1" s="52"/>
      <c r="DN1" s="52"/>
      <c r="DO1" s="52"/>
      <c r="DP1" s="52"/>
      <c r="DQ1" s="52"/>
      <c r="DR1" s="52"/>
      <c r="DS1" s="52"/>
      <c r="DT1" s="52"/>
      <c r="DU1" s="52"/>
      <c r="DV1" s="52"/>
      <c r="DW1" s="52"/>
      <c r="DX1" s="52"/>
      <c r="DY1" s="52"/>
      <c r="DZ1" s="52"/>
      <c r="EA1" s="52"/>
      <c r="EB1" s="52"/>
      <c r="EC1" s="52"/>
      <c r="ED1" s="52"/>
      <c r="EE1" s="52"/>
      <c r="EF1" s="52"/>
      <c r="EG1" s="52"/>
      <c r="EH1" s="52"/>
      <c r="EI1" s="52"/>
      <c r="EJ1" s="52"/>
      <c r="EK1" s="52"/>
      <c r="EL1" s="52"/>
      <c r="EM1" s="52"/>
      <c r="EN1" s="52"/>
      <c r="EO1" s="52"/>
      <c r="EP1" s="52"/>
      <c r="EQ1" s="52"/>
      <c r="ER1" s="52"/>
      <c r="ES1" s="52"/>
      <c r="ET1" s="52"/>
      <c r="EU1" s="52"/>
      <c r="EV1" s="52"/>
      <c r="EW1" s="52"/>
      <c r="EX1" s="52"/>
      <c r="EY1" s="52"/>
      <c r="EZ1" s="52"/>
      <c r="FA1" s="52"/>
      <c r="FB1" s="52"/>
      <c r="FC1" s="52"/>
      <c r="FD1" s="52"/>
      <c r="FE1" s="52"/>
    </row>
    <row r="2" spans="1:161" ht="27.75" customHeight="1" x14ac:dyDescent="0.2">
      <c r="DF2" s="179" t="s">
        <v>122</v>
      </c>
      <c r="DG2" s="179"/>
      <c r="DH2" s="179"/>
      <c r="DI2" s="179"/>
      <c r="DJ2" s="179"/>
      <c r="DK2" s="179"/>
      <c r="DL2" s="179"/>
      <c r="DM2" s="179"/>
      <c r="DN2" s="179"/>
      <c r="DO2" s="179"/>
      <c r="DP2" s="179"/>
      <c r="DQ2" s="179"/>
      <c r="DR2" s="179"/>
      <c r="DS2" s="179"/>
      <c r="DT2" s="179"/>
      <c r="DU2" s="179"/>
      <c r="DV2" s="179"/>
      <c r="DW2" s="179"/>
      <c r="DX2" s="179"/>
      <c r="DY2" s="179"/>
      <c r="DZ2" s="179"/>
      <c r="EA2" s="179"/>
      <c r="EB2" s="179"/>
      <c r="EC2" s="179"/>
      <c r="ED2" s="179"/>
      <c r="EE2" s="179"/>
      <c r="EF2" s="179"/>
      <c r="EG2" s="179"/>
      <c r="EH2" s="179"/>
      <c r="EI2" s="179"/>
      <c r="EJ2" s="179"/>
      <c r="EK2" s="179"/>
      <c r="EL2" s="179"/>
      <c r="EM2" s="179"/>
      <c r="EN2" s="179"/>
      <c r="EO2" s="179"/>
      <c r="EP2" s="179"/>
      <c r="EQ2" s="179"/>
      <c r="ER2" s="179"/>
      <c r="ES2" s="179"/>
      <c r="ET2" s="179"/>
      <c r="EU2" s="179"/>
      <c r="EV2" s="179"/>
      <c r="EW2" s="179"/>
      <c r="EX2" s="179"/>
      <c r="EY2" s="179"/>
      <c r="EZ2" s="179"/>
      <c r="FA2" s="179"/>
      <c r="FB2" s="179"/>
      <c r="FC2" s="179"/>
      <c r="FD2" s="179"/>
      <c r="FE2" s="179"/>
    </row>
    <row r="3" spans="1:161" x14ac:dyDescent="0.2">
      <c r="DF3" s="52" t="s">
        <v>123</v>
      </c>
      <c r="DG3" s="52"/>
      <c r="DH3" s="52"/>
      <c r="DI3" s="52"/>
      <c r="DJ3" s="52"/>
      <c r="DK3" s="52"/>
      <c r="DL3" s="52"/>
      <c r="DM3" s="52"/>
      <c r="DN3" s="52"/>
      <c r="DO3" s="52"/>
      <c r="DP3" s="52"/>
      <c r="DQ3" s="52"/>
      <c r="DR3" s="52"/>
      <c r="DS3" s="52"/>
      <c r="DT3" s="52"/>
      <c r="DU3" s="52"/>
      <c r="DV3" s="52"/>
      <c r="DW3" s="52"/>
      <c r="DX3" s="52"/>
      <c r="DY3" s="52"/>
      <c r="DZ3" s="52"/>
      <c r="EA3" s="52"/>
      <c r="EB3" s="52"/>
      <c r="EC3" s="52"/>
      <c r="ED3" s="52"/>
      <c r="EE3" s="52"/>
      <c r="EF3" s="52"/>
      <c r="EG3" s="52"/>
      <c r="EH3" s="52"/>
      <c r="EI3" s="52"/>
      <c r="EJ3" s="52"/>
      <c r="EK3" s="52"/>
      <c r="EL3" s="52"/>
      <c r="EM3" s="52"/>
      <c r="EN3" s="52"/>
      <c r="EO3" s="52"/>
      <c r="EP3" s="52"/>
      <c r="EQ3" s="52"/>
      <c r="ER3" s="52"/>
      <c r="ES3" s="52"/>
      <c r="ET3" s="52"/>
      <c r="EU3" s="52"/>
      <c r="EV3" s="52"/>
      <c r="EW3" s="52"/>
      <c r="EX3" s="52"/>
      <c r="EY3" s="52"/>
      <c r="EZ3" s="52"/>
      <c r="FA3" s="52"/>
      <c r="FB3" s="52"/>
      <c r="FC3" s="52"/>
      <c r="FD3" s="52"/>
      <c r="FE3" s="52"/>
    </row>
    <row r="4" spans="1:161" x14ac:dyDescent="0.2">
      <c r="ED4" s="1" t="s">
        <v>85</v>
      </c>
      <c r="EE4" s="1" t="s">
        <v>128</v>
      </c>
    </row>
    <row r="6" spans="1:161" s="7" customFormat="1" ht="15.75" x14ac:dyDescent="0.25">
      <c r="A6" s="180" t="s">
        <v>95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80"/>
      <c r="Z6" s="180"/>
      <c r="AA6" s="180"/>
      <c r="AB6" s="180"/>
      <c r="AC6" s="180"/>
      <c r="AD6" s="180"/>
      <c r="AE6" s="180"/>
      <c r="AF6" s="180"/>
      <c r="AG6" s="180"/>
      <c r="AH6" s="180"/>
      <c r="AI6" s="180"/>
      <c r="AJ6" s="180"/>
      <c r="AK6" s="180"/>
      <c r="AL6" s="180"/>
      <c r="AM6" s="180"/>
      <c r="AN6" s="180"/>
      <c r="AO6" s="180"/>
      <c r="AP6" s="180"/>
      <c r="AQ6" s="180"/>
      <c r="AR6" s="180"/>
      <c r="AS6" s="180"/>
      <c r="AT6" s="180"/>
      <c r="AU6" s="180"/>
      <c r="AV6" s="180"/>
      <c r="AW6" s="180"/>
      <c r="AX6" s="180"/>
      <c r="AY6" s="180"/>
      <c r="AZ6" s="180"/>
      <c r="BA6" s="180"/>
      <c r="BB6" s="180"/>
      <c r="BC6" s="180"/>
      <c r="BD6" s="180"/>
      <c r="BE6" s="180"/>
      <c r="BF6" s="180"/>
      <c r="BG6" s="180"/>
      <c r="BH6" s="180"/>
      <c r="BI6" s="180"/>
      <c r="BJ6" s="180"/>
      <c r="BK6" s="180"/>
      <c r="BL6" s="180"/>
      <c r="BM6" s="180"/>
      <c r="BN6" s="180"/>
      <c r="BO6" s="180"/>
      <c r="BP6" s="180"/>
      <c r="BQ6" s="180"/>
      <c r="BR6" s="180"/>
      <c r="BS6" s="180"/>
      <c r="BT6" s="180"/>
      <c r="BU6" s="180"/>
      <c r="BV6" s="180"/>
      <c r="BW6" s="180"/>
      <c r="BX6" s="180"/>
      <c r="BY6" s="180"/>
      <c r="BZ6" s="180"/>
      <c r="CA6" s="180"/>
      <c r="CB6" s="180"/>
      <c r="CC6" s="180"/>
      <c r="CD6" s="180"/>
      <c r="CE6" s="180"/>
      <c r="CF6" s="180"/>
      <c r="CG6" s="180"/>
      <c r="CH6" s="180"/>
      <c r="CI6" s="180"/>
      <c r="CJ6" s="180"/>
      <c r="CK6" s="180"/>
      <c r="CL6" s="180"/>
      <c r="CM6" s="180"/>
      <c r="CN6" s="180"/>
      <c r="CO6" s="180"/>
      <c r="CP6" s="180"/>
      <c r="CQ6" s="180"/>
      <c r="CR6" s="180"/>
      <c r="CS6" s="180"/>
      <c r="CT6" s="180"/>
      <c r="CU6" s="180"/>
      <c r="CV6" s="180"/>
      <c r="CW6" s="180"/>
      <c r="CX6" s="180"/>
      <c r="CY6" s="180"/>
      <c r="CZ6" s="180"/>
      <c r="DA6" s="180"/>
      <c r="DB6" s="180"/>
      <c r="DC6" s="180"/>
      <c r="DD6" s="180"/>
      <c r="DE6" s="180"/>
      <c r="DF6" s="180"/>
      <c r="DG6" s="180"/>
      <c r="DH6" s="180"/>
      <c r="DI6" s="180"/>
      <c r="DJ6" s="180"/>
      <c r="DK6" s="180"/>
      <c r="DL6" s="180"/>
      <c r="DM6" s="180"/>
      <c r="DN6" s="180"/>
      <c r="DO6" s="180"/>
      <c r="DP6" s="180"/>
      <c r="DQ6" s="180"/>
      <c r="DR6" s="180"/>
      <c r="DS6" s="180"/>
      <c r="DT6" s="180"/>
      <c r="DU6" s="180"/>
      <c r="DV6" s="180"/>
      <c r="DW6" s="180"/>
      <c r="DX6" s="180"/>
      <c r="DY6" s="180"/>
      <c r="DZ6" s="180"/>
      <c r="EA6" s="180"/>
      <c r="EB6" s="180"/>
      <c r="EC6" s="180"/>
      <c r="ED6" s="180"/>
      <c r="EE6" s="180"/>
      <c r="EF6" s="180"/>
      <c r="EG6" s="180"/>
      <c r="EH6" s="180"/>
      <c r="EI6" s="180"/>
      <c r="EJ6" s="180"/>
      <c r="EK6" s="180"/>
      <c r="EL6" s="180"/>
      <c r="EM6" s="180"/>
      <c r="EN6" s="180"/>
      <c r="EO6" s="180"/>
      <c r="EP6" s="180"/>
      <c r="EQ6" s="180"/>
      <c r="ER6" s="180"/>
      <c r="ES6" s="180"/>
      <c r="ET6" s="180"/>
      <c r="EU6" s="180"/>
      <c r="EV6" s="180"/>
      <c r="EW6" s="180"/>
      <c r="EX6" s="180"/>
      <c r="EY6" s="180"/>
      <c r="EZ6" s="180"/>
      <c r="FA6" s="180"/>
      <c r="FB6" s="180"/>
      <c r="FC6" s="180"/>
      <c r="FD6" s="180"/>
      <c r="FE6" s="180"/>
    </row>
    <row r="7" spans="1:161" s="7" customFormat="1" ht="15.75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181" t="s">
        <v>77</v>
      </c>
      <c r="AP7" s="181"/>
      <c r="AQ7" s="181"/>
      <c r="AR7" s="181"/>
      <c r="AS7" s="181"/>
      <c r="AT7" s="181"/>
      <c r="AU7" s="181"/>
      <c r="AV7" s="181"/>
      <c r="AW7" s="181"/>
      <c r="AX7" s="181"/>
      <c r="AY7" s="181"/>
      <c r="AZ7" s="181"/>
      <c r="BA7" s="181"/>
      <c r="BB7" s="181"/>
      <c r="BC7" s="181"/>
      <c r="BD7" s="181"/>
      <c r="BE7" s="181"/>
      <c r="BF7" s="181"/>
      <c r="BG7" s="181"/>
      <c r="BH7" s="181"/>
      <c r="BI7" s="181"/>
      <c r="BJ7" s="181"/>
      <c r="BK7" s="181"/>
      <c r="BL7" s="181"/>
      <c r="BM7" s="181"/>
      <c r="BN7" s="181"/>
      <c r="BO7" s="181"/>
      <c r="BP7" s="181"/>
      <c r="BQ7" s="181"/>
      <c r="BR7" s="181"/>
      <c r="BS7" s="181"/>
      <c r="BT7" s="181"/>
      <c r="BU7" s="181"/>
      <c r="BV7" s="181"/>
      <c r="BW7" s="181"/>
      <c r="BX7" s="181"/>
      <c r="BY7" s="181"/>
      <c r="BZ7" s="181"/>
      <c r="CA7" s="181"/>
      <c r="CB7" s="181"/>
      <c r="CC7" s="181"/>
      <c r="CD7" s="181"/>
      <c r="CE7" s="181"/>
      <c r="CF7" s="181"/>
      <c r="CG7" s="181"/>
      <c r="CH7" s="181"/>
      <c r="CI7" s="181"/>
      <c r="CJ7" s="181"/>
      <c r="CK7" s="181"/>
      <c r="CL7" s="181"/>
      <c r="CM7" s="181"/>
      <c r="CN7" s="181"/>
      <c r="CO7" s="181"/>
      <c r="CP7" s="181"/>
      <c r="CQ7" s="181"/>
      <c r="CR7" s="181"/>
      <c r="CS7" s="181"/>
      <c r="CT7" s="181"/>
      <c r="CU7" s="181"/>
      <c r="CV7" s="181"/>
      <c r="CW7" s="181"/>
      <c r="CX7" s="181"/>
      <c r="CY7" s="181"/>
      <c r="CZ7" s="181"/>
      <c r="DA7" s="181"/>
      <c r="DB7" s="181"/>
      <c r="DC7" s="181"/>
      <c r="DD7" s="181"/>
      <c r="DE7" s="181"/>
      <c r="DF7" s="181"/>
      <c r="DG7" s="181"/>
      <c r="DH7" s="181"/>
      <c r="DI7" s="181"/>
      <c r="DJ7" s="181"/>
      <c r="DK7" s="181"/>
      <c r="DL7" s="181"/>
      <c r="DM7" s="181"/>
      <c r="DN7" s="181"/>
      <c r="DO7" s="181"/>
      <c r="DP7" s="181"/>
      <c r="DQ7" s="181"/>
      <c r="DR7" s="181"/>
      <c r="DS7" s="181"/>
      <c r="DT7" s="181"/>
      <c r="DU7" s="181"/>
      <c r="DV7" s="181"/>
      <c r="DW7" s="181"/>
      <c r="DX7" s="181"/>
      <c r="DY7" s="181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</row>
    <row r="9" spans="1:161" s="2" customFormat="1" ht="15" x14ac:dyDescent="0.25">
      <c r="A9" s="182" t="s">
        <v>68</v>
      </c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  <c r="Q9" s="182"/>
      <c r="R9" s="182"/>
      <c r="S9" s="182"/>
      <c r="T9" s="182"/>
      <c r="U9" s="182"/>
      <c r="V9" s="182"/>
      <c r="W9" s="182"/>
      <c r="X9" s="182"/>
      <c r="Y9" s="182"/>
      <c r="Z9" s="182"/>
      <c r="AA9" s="182"/>
      <c r="AB9" s="182"/>
      <c r="AC9" s="182"/>
      <c r="AD9" s="182"/>
      <c r="AE9" s="182"/>
      <c r="AF9" s="182"/>
      <c r="AG9" s="182"/>
      <c r="AH9" s="182"/>
      <c r="AI9" s="182"/>
      <c r="AJ9" s="182"/>
      <c r="AK9" s="182"/>
      <c r="AL9" s="182"/>
      <c r="AM9" s="182"/>
      <c r="AN9" s="182"/>
      <c r="AO9" s="182"/>
      <c r="AP9" s="182"/>
      <c r="AQ9" s="182"/>
      <c r="AR9" s="182"/>
      <c r="AS9" s="182"/>
      <c r="AT9" s="182"/>
      <c r="AU9" s="182"/>
      <c r="AV9" s="182"/>
      <c r="AW9" s="182"/>
      <c r="AX9" s="182"/>
      <c r="AY9" s="182"/>
      <c r="AZ9" s="182"/>
      <c r="BA9" s="182"/>
      <c r="BB9" s="182"/>
      <c r="BC9" s="182"/>
      <c r="BD9" s="182"/>
      <c r="BE9" s="182"/>
      <c r="BF9" s="182"/>
      <c r="BG9" s="182"/>
      <c r="BH9" s="182"/>
      <c r="BI9" s="182"/>
      <c r="BJ9" s="182"/>
      <c r="BK9" s="182"/>
      <c r="BL9" s="182"/>
      <c r="BM9" s="182"/>
      <c r="BN9" s="182"/>
      <c r="BO9" s="182"/>
      <c r="BP9" s="182"/>
      <c r="BQ9" s="182"/>
      <c r="BR9" s="182"/>
      <c r="BS9" s="182"/>
      <c r="BT9" s="182"/>
      <c r="BU9" s="182"/>
      <c r="BV9" s="182"/>
      <c r="BW9" s="182"/>
      <c r="BX9" s="182"/>
      <c r="BY9" s="182"/>
      <c r="BZ9" s="182"/>
      <c r="CA9" s="182"/>
      <c r="CB9" s="182"/>
      <c r="CC9" s="182"/>
      <c r="CD9" s="182"/>
      <c r="CE9" s="182"/>
      <c r="CF9" s="182"/>
      <c r="CG9" s="182"/>
      <c r="CH9" s="182"/>
      <c r="CI9" s="182"/>
      <c r="CJ9" s="182"/>
      <c r="CK9" s="182"/>
      <c r="CL9" s="182"/>
      <c r="CM9" s="182"/>
      <c r="CN9" s="182"/>
      <c r="CO9" s="182"/>
      <c r="CP9" s="182"/>
      <c r="CQ9" s="182"/>
      <c r="CR9" s="182"/>
      <c r="CS9" s="182"/>
      <c r="CT9" s="182"/>
      <c r="CU9" s="182"/>
      <c r="CV9" s="182"/>
      <c r="CW9" s="182"/>
      <c r="CX9" s="182"/>
      <c r="CY9" s="182"/>
      <c r="CZ9" s="182"/>
      <c r="DA9" s="182"/>
      <c r="DB9" s="182"/>
      <c r="DC9" s="182"/>
      <c r="DD9" s="182"/>
      <c r="DE9" s="182"/>
      <c r="DF9" s="182"/>
      <c r="DG9" s="182"/>
      <c r="DH9" s="182"/>
      <c r="DI9" s="182"/>
      <c r="DJ9" s="182"/>
      <c r="DK9" s="182"/>
      <c r="DL9" s="182"/>
      <c r="DM9" s="182"/>
      <c r="DN9" s="182"/>
      <c r="DO9" s="182"/>
      <c r="DP9" s="182"/>
      <c r="DQ9" s="182"/>
      <c r="DR9" s="182"/>
      <c r="DS9" s="182"/>
      <c r="DT9" s="182"/>
      <c r="DU9" s="182"/>
      <c r="DV9" s="182"/>
      <c r="DW9" s="182"/>
      <c r="DX9" s="182"/>
      <c r="DY9" s="182"/>
      <c r="DZ9" s="182"/>
      <c r="EA9" s="182"/>
      <c r="EB9" s="182"/>
      <c r="EC9" s="182"/>
      <c r="ED9" s="182"/>
      <c r="EE9" s="182"/>
      <c r="EF9" s="182"/>
      <c r="EG9" s="182"/>
      <c r="EH9" s="182"/>
      <c r="EI9" s="182"/>
      <c r="EJ9" s="182"/>
      <c r="EK9" s="182"/>
      <c r="EL9" s="182"/>
      <c r="EM9" s="182"/>
      <c r="EN9" s="182"/>
      <c r="EO9" s="182"/>
      <c r="EP9" s="182"/>
      <c r="EQ9" s="182"/>
      <c r="ER9" s="182"/>
      <c r="ES9" s="182"/>
      <c r="ET9" s="182"/>
      <c r="EU9" s="182"/>
      <c r="EV9" s="182"/>
      <c r="EW9" s="182"/>
      <c r="EX9" s="182"/>
      <c r="EY9" s="182"/>
      <c r="EZ9" s="182"/>
      <c r="FA9" s="182"/>
      <c r="FB9" s="182"/>
      <c r="FC9" s="182"/>
      <c r="FD9" s="182"/>
      <c r="FE9" s="182"/>
    </row>
    <row r="10" spans="1:161" ht="6" customHeight="1" x14ac:dyDescent="0.2"/>
    <row r="11" spans="1:161" s="6" customFormat="1" ht="32.25" customHeight="1" x14ac:dyDescent="0.2">
      <c r="A11" s="41" t="s">
        <v>14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135" t="s">
        <v>71</v>
      </c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  <c r="BI11" s="136"/>
      <c r="BJ11" s="136"/>
      <c r="BK11" s="136"/>
      <c r="BL11" s="136"/>
      <c r="BM11" s="136"/>
      <c r="BN11" s="136"/>
      <c r="BO11" s="136"/>
      <c r="BP11" s="136"/>
      <c r="BQ11" s="136"/>
      <c r="BR11" s="136"/>
      <c r="BS11" s="136"/>
      <c r="BT11" s="136"/>
      <c r="BU11" s="136"/>
      <c r="BV11" s="136"/>
      <c r="BW11" s="136"/>
      <c r="BX11" s="136"/>
      <c r="BY11" s="136"/>
      <c r="BZ11" s="136"/>
      <c r="CA11" s="136"/>
      <c r="CB11" s="136"/>
      <c r="CC11" s="136"/>
      <c r="CD11" s="136"/>
      <c r="CE11" s="136"/>
      <c r="CF11" s="136"/>
      <c r="CG11" s="136"/>
      <c r="CH11" s="136"/>
      <c r="CI11" s="136"/>
      <c r="CJ11" s="136"/>
      <c r="CK11" s="136"/>
      <c r="CL11" s="136"/>
      <c r="CM11" s="136"/>
      <c r="CN11" s="136"/>
      <c r="CO11" s="136"/>
      <c r="CP11" s="136"/>
      <c r="CQ11" s="136"/>
      <c r="CR11" s="136"/>
      <c r="CS11" s="136"/>
      <c r="CT11" s="136"/>
      <c r="CU11" s="136"/>
      <c r="CV11" s="136"/>
      <c r="CW11" s="136"/>
      <c r="CX11" s="136"/>
      <c r="CY11" s="136"/>
      <c r="CZ11" s="136"/>
      <c r="DA11" s="136"/>
      <c r="DB11" s="136"/>
      <c r="DC11" s="136"/>
      <c r="DD11" s="136"/>
      <c r="DE11" s="136"/>
      <c r="DF11" s="136"/>
      <c r="DG11" s="136"/>
      <c r="DH11" s="136"/>
      <c r="DI11" s="136"/>
      <c r="DJ11" s="136"/>
      <c r="DK11" s="136"/>
      <c r="DL11" s="136"/>
      <c r="DM11" s="136"/>
      <c r="DN11" s="136"/>
      <c r="DO11" s="136"/>
      <c r="DP11" s="136"/>
      <c r="DQ11" s="136"/>
      <c r="DR11" s="136"/>
      <c r="DS11" s="136"/>
      <c r="DT11" s="136"/>
      <c r="DU11" s="136"/>
      <c r="DV11" s="136"/>
      <c r="DW11" s="136"/>
      <c r="DX11" s="136"/>
      <c r="DY11" s="136"/>
      <c r="DZ11" s="136"/>
      <c r="EA11" s="136"/>
      <c r="EB11" s="136"/>
      <c r="EC11" s="136"/>
      <c r="ED11" s="136"/>
      <c r="EE11" s="136"/>
      <c r="EF11" s="136"/>
      <c r="EG11" s="136"/>
      <c r="EH11" s="136"/>
      <c r="EI11" s="136"/>
      <c r="EJ11" s="136"/>
      <c r="EK11" s="136"/>
      <c r="EL11" s="136"/>
      <c r="EM11" s="136"/>
      <c r="EN11" s="136"/>
      <c r="EO11" s="136"/>
      <c r="EP11" s="136"/>
      <c r="EQ11" s="136"/>
      <c r="ER11" s="136"/>
      <c r="ES11" s="136"/>
      <c r="ET11" s="136"/>
      <c r="EU11" s="136"/>
      <c r="EV11" s="136"/>
      <c r="EW11" s="136"/>
      <c r="EX11" s="136"/>
      <c r="EY11" s="136"/>
      <c r="EZ11" s="136"/>
      <c r="FA11" s="136"/>
      <c r="FB11" s="136"/>
      <c r="FC11" s="136"/>
      <c r="FD11" s="136"/>
      <c r="FE11" s="137"/>
    </row>
    <row r="12" spans="1:161" s="6" customFormat="1" ht="6" customHeight="1" x14ac:dyDescent="0.2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</row>
    <row r="13" spans="1:161" s="6" customFormat="1" ht="14.25" x14ac:dyDescent="0.2">
      <c r="A13" s="96" t="s">
        <v>13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96"/>
      <c r="AM13" s="96"/>
      <c r="AN13" s="96"/>
      <c r="AO13" s="96"/>
      <c r="AP13" s="190" t="s">
        <v>67</v>
      </c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  <c r="BI13" s="191"/>
      <c r="BJ13" s="191"/>
      <c r="BK13" s="191"/>
      <c r="BL13" s="191"/>
      <c r="BM13" s="191"/>
      <c r="BN13" s="191"/>
      <c r="BO13" s="191"/>
      <c r="BP13" s="191"/>
      <c r="BQ13" s="191"/>
      <c r="BR13" s="191"/>
      <c r="BS13" s="191"/>
      <c r="BT13" s="191"/>
      <c r="BU13" s="191"/>
      <c r="BV13" s="191"/>
      <c r="BW13" s="191"/>
      <c r="BX13" s="191"/>
      <c r="BY13" s="191"/>
      <c r="BZ13" s="191"/>
      <c r="CA13" s="191"/>
      <c r="CB13" s="191"/>
      <c r="CC13" s="191"/>
      <c r="CD13" s="191"/>
      <c r="CE13" s="191"/>
      <c r="CF13" s="191"/>
      <c r="CG13" s="191"/>
      <c r="CH13" s="191"/>
      <c r="CI13" s="191"/>
      <c r="CJ13" s="191"/>
      <c r="CK13" s="191"/>
      <c r="CL13" s="191"/>
      <c r="CM13" s="191"/>
      <c r="CN13" s="191"/>
      <c r="CO13" s="191"/>
      <c r="CP13" s="191"/>
      <c r="CQ13" s="191"/>
      <c r="CR13" s="191"/>
      <c r="CS13" s="191"/>
      <c r="CT13" s="191"/>
      <c r="CU13" s="191"/>
      <c r="CV13" s="191"/>
      <c r="CW13" s="191"/>
      <c r="CX13" s="191"/>
      <c r="CY13" s="191"/>
      <c r="CZ13" s="191"/>
      <c r="DA13" s="191"/>
      <c r="DB13" s="191"/>
      <c r="DC13" s="191"/>
      <c r="DD13" s="191"/>
      <c r="DE13" s="191"/>
      <c r="DF13" s="191"/>
      <c r="DG13" s="191"/>
      <c r="DH13" s="191"/>
      <c r="DI13" s="191"/>
      <c r="DJ13" s="191"/>
      <c r="DK13" s="191"/>
      <c r="DL13" s="191"/>
      <c r="DM13" s="191"/>
      <c r="DN13" s="191"/>
      <c r="DO13" s="191"/>
      <c r="DP13" s="191"/>
      <c r="DQ13" s="191"/>
      <c r="DR13" s="191"/>
      <c r="DS13" s="191"/>
      <c r="DT13" s="191"/>
      <c r="DU13" s="191"/>
      <c r="DV13" s="191"/>
      <c r="DW13" s="191"/>
      <c r="DX13" s="191"/>
      <c r="DY13" s="191"/>
      <c r="DZ13" s="191"/>
      <c r="EA13" s="191"/>
      <c r="EB13" s="191"/>
      <c r="EC13" s="191"/>
      <c r="ED13" s="191"/>
      <c r="EE13" s="191"/>
      <c r="EF13" s="191"/>
      <c r="EG13" s="191"/>
      <c r="EH13" s="191"/>
      <c r="EI13" s="191"/>
      <c r="EJ13" s="191"/>
      <c r="EK13" s="191"/>
      <c r="EL13" s="191"/>
      <c r="EM13" s="191"/>
      <c r="EN13" s="191"/>
      <c r="EO13" s="191"/>
      <c r="EP13" s="191"/>
      <c r="EQ13" s="191"/>
      <c r="ER13" s="191"/>
      <c r="ES13" s="191"/>
      <c r="ET13" s="191"/>
      <c r="EU13" s="191"/>
      <c r="EV13" s="191"/>
      <c r="EW13" s="191"/>
      <c r="EX13" s="191"/>
      <c r="EY13" s="191"/>
      <c r="EZ13" s="191"/>
      <c r="FA13" s="191"/>
      <c r="FB13" s="191"/>
      <c r="FC13" s="191"/>
      <c r="FD13" s="191"/>
      <c r="FE13" s="192"/>
    </row>
    <row r="14" spans="1:161" ht="9.75" customHeight="1" x14ac:dyDescent="0.2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</row>
    <row r="15" spans="1:161" s="2" customFormat="1" ht="15" x14ac:dyDescent="0.25">
      <c r="A15" s="86" t="s">
        <v>12</v>
      </c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86"/>
      <c r="CB15" s="86"/>
      <c r="CC15" s="86"/>
      <c r="CD15" s="86"/>
      <c r="CE15" s="86"/>
      <c r="CF15" s="86"/>
      <c r="CG15" s="86"/>
      <c r="CH15" s="86"/>
      <c r="CI15" s="86"/>
      <c r="CJ15" s="86"/>
      <c r="CK15" s="86"/>
      <c r="CL15" s="86"/>
      <c r="CM15" s="86"/>
      <c r="CN15" s="86"/>
      <c r="CO15" s="86"/>
      <c r="CP15" s="86"/>
      <c r="CQ15" s="86"/>
      <c r="CR15" s="86"/>
      <c r="CS15" s="86"/>
      <c r="CT15" s="86"/>
      <c r="CU15" s="86"/>
      <c r="CV15" s="86"/>
      <c r="CW15" s="86"/>
      <c r="CX15" s="86"/>
      <c r="CY15" s="86"/>
      <c r="CZ15" s="86"/>
      <c r="DA15" s="86"/>
      <c r="DB15" s="86"/>
      <c r="DC15" s="86"/>
      <c r="DD15" s="86"/>
      <c r="DE15" s="86"/>
      <c r="DF15" s="86"/>
      <c r="DG15" s="86"/>
      <c r="DH15" s="86"/>
      <c r="DI15" s="86"/>
      <c r="DJ15" s="86"/>
      <c r="DK15" s="86"/>
      <c r="DL15" s="86"/>
      <c r="DM15" s="86"/>
      <c r="DN15" s="86"/>
      <c r="DO15" s="86"/>
      <c r="DP15" s="86"/>
      <c r="DQ15" s="86"/>
      <c r="DR15" s="86"/>
      <c r="DS15" s="86"/>
      <c r="DT15" s="86"/>
      <c r="DU15" s="86"/>
      <c r="DV15" s="86"/>
      <c r="DW15" s="86"/>
      <c r="DX15" s="86"/>
      <c r="DY15" s="86"/>
      <c r="DZ15" s="86"/>
      <c r="EA15" s="86"/>
      <c r="EB15" s="86"/>
      <c r="EC15" s="86"/>
      <c r="ED15" s="86"/>
      <c r="EE15" s="86"/>
      <c r="EF15" s="86"/>
      <c r="EG15" s="86"/>
      <c r="EH15" s="86"/>
      <c r="EI15" s="86"/>
      <c r="EJ15" s="86"/>
      <c r="EK15" s="86"/>
      <c r="EL15" s="86"/>
      <c r="EM15" s="86"/>
      <c r="EN15" s="86"/>
      <c r="EO15" s="86"/>
      <c r="EP15" s="86"/>
      <c r="EQ15" s="86"/>
      <c r="ER15" s="86"/>
      <c r="ES15" s="86"/>
      <c r="ET15" s="86"/>
      <c r="EU15" s="86"/>
      <c r="EV15" s="86"/>
      <c r="EW15" s="86"/>
      <c r="EX15" s="86"/>
      <c r="EY15" s="86"/>
      <c r="EZ15" s="86"/>
      <c r="FA15" s="86"/>
      <c r="FB15" s="86"/>
      <c r="FC15" s="86"/>
      <c r="FD15" s="86"/>
      <c r="FE15" s="86"/>
    </row>
    <row r="16" spans="1:161" ht="10.5" customHeight="1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</row>
    <row r="17" spans="1:161" s="3" customFormat="1" ht="13.5" customHeight="1" x14ac:dyDescent="0.2">
      <c r="A17" s="138" t="s">
        <v>0</v>
      </c>
      <c r="B17" s="139"/>
      <c r="C17" s="139"/>
      <c r="D17" s="139"/>
      <c r="E17" s="139"/>
      <c r="F17" s="140"/>
      <c r="G17" s="138" t="s">
        <v>9</v>
      </c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  <c r="X17" s="140"/>
      <c r="Y17" s="138" t="s">
        <v>4</v>
      </c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40"/>
      <c r="AO17" s="125" t="s">
        <v>1</v>
      </c>
      <c r="AP17" s="126"/>
      <c r="AQ17" s="126"/>
      <c r="AR17" s="126"/>
      <c r="AS17" s="126"/>
      <c r="AT17" s="126"/>
      <c r="AU17" s="126"/>
      <c r="AV17" s="126"/>
      <c r="AW17" s="126"/>
      <c r="AX17" s="126"/>
      <c r="AY17" s="126"/>
      <c r="AZ17" s="126"/>
      <c r="BA17" s="126"/>
      <c r="BB17" s="126"/>
      <c r="BC17" s="126"/>
      <c r="BD17" s="126"/>
      <c r="BE17" s="126"/>
      <c r="BF17" s="126"/>
      <c r="BG17" s="126"/>
      <c r="BH17" s="126"/>
      <c r="BI17" s="126"/>
      <c r="BJ17" s="126"/>
      <c r="BK17" s="126"/>
      <c r="BL17" s="126"/>
      <c r="BM17" s="126"/>
      <c r="BN17" s="126"/>
      <c r="BO17" s="126"/>
      <c r="BP17" s="126"/>
      <c r="BQ17" s="126"/>
      <c r="BR17" s="126"/>
      <c r="BS17" s="126"/>
      <c r="BT17" s="126"/>
      <c r="BU17" s="126"/>
      <c r="BV17" s="126"/>
      <c r="BW17" s="126"/>
      <c r="BX17" s="126"/>
      <c r="BY17" s="126"/>
      <c r="BZ17" s="126"/>
      <c r="CA17" s="126"/>
      <c r="CB17" s="126"/>
      <c r="CC17" s="126"/>
      <c r="CD17" s="126"/>
      <c r="CE17" s="126"/>
      <c r="CF17" s="126"/>
      <c r="CG17" s="126"/>
      <c r="CH17" s="126"/>
      <c r="CI17" s="126"/>
      <c r="CJ17" s="126"/>
      <c r="CK17" s="126"/>
      <c r="CL17" s="126"/>
      <c r="CM17" s="126"/>
      <c r="CN17" s="126"/>
      <c r="CO17" s="126"/>
      <c r="CP17" s="126"/>
      <c r="CQ17" s="126"/>
      <c r="CR17" s="126"/>
      <c r="CS17" s="126"/>
      <c r="CT17" s="126"/>
      <c r="CU17" s="126"/>
      <c r="CV17" s="126"/>
      <c r="CW17" s="126"/>
      <c r="CX17" s="126"/>
      <c r="CY17" s="126"/>
      <c r="CZ17" s="126"/>
      <c r="DA17" s="126"/>
      <c r="DB17" s="126"/>
      <c r="DC17" s="126"/>
      <c r="DD17" s="126"/>
      <c r="DE17" s="126"/>
      <c r="DF17" s="126"/>
      <c r="DG17" s="126"/>
      <c r="DH17" s="127"/>
      <c r="DI17" s="138" t="s">
        <v>8</v>
      </c>
      <c r="DJ17" s="139"/>
      <c r="DK17" s="139"/>
      <c r="DL17" s="139"/>
      <c r="DM17" s="139"/>
      <c r="DN17" s="139"/>
      <c r="DO17" s="139"/>
      <c r="DP17" s="139"/>
      <c r="DQ17" s="139"/>
      <c r="DR17" s="139"/>
      <c r="DS17" s="139"/>
      <c r="DT17" s="139"/>
      <c r="DU17" s="139"/>
      <c r="DV17" s="139"/>
      <c r="DW17" s="139"/>
      <c r="DX17" s="140"/>
      <c r="DY17" s="138" t="s">
        <v>59</v>
      </c>
      <c r="DZ17" s="139"/>
      <c r="EA17" s="139"/>
      <c r="EB17" s="139"/>
      <c r="EC17" s="139"/>
      <c r="ED17" s="139"/>
      <c r="EE17" s="139"/>
      <c r="EF17" s="139"/>
      <c r="EG17" s="139"/>
      <c r="EH17" s="139"/>
      <c r="EI17" s="139"/>
      <c r="EJ17" s="139"/>
      <c r="EK17" s="139"/>
      <c r="EL17" s="139"/>
      <c r="EM17" s="139"/>
      <c r="EN17" s="140"/>
      <c r="EO17" s="138" t="s">
        <v>55</v>
      </c>
      <c r="EP17" s="139"/>
      <c r="EQ17" s="139"/>
      <c r="ER17" s="139"/>
      <c r="ES17" s="139"/>
      <c r="ET17" s="139"/>
      <c r="EU17" s="139"/>
      <c r="EV17" s="139"/>
      <c r="EW17" s="139"/>
      <c r="EX17" s="139"/>
      <c r="EY17" s="139"/>
      <c r="EZ17" s="139"/>
      <c r="FA17" s="139"/>
      <c r="FB17" s="139"/>
      <c r="FC17" s="139"/>
      <c r="FD17" s="139"/>
      <c r="FE17" s="140"/>
    </row>
    <row r="18" spans="1:161" s="3" customFormat="1" ht="13.5" customHeight="1" x14ac:dyDescent="0.2">
      <c r="A18" s="183"/>
      <c r="B18" s="184"/>
      <c r="C18" s="184"/>
      <c r="D18" s="184"/>
      <c r="E18" s="184"/>
      <c r="F18" s="185"/>
      <c r="G18" s="183"/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84"/>
      <c r="U18" s="184"/>
      <c r="V18" s="184"/>
      <c r="W18" s="184"/>
      <c r="X18" s="185"/>
      <c r="Y18" s="183"/>
      <c r="Z18" s="184"/>
      <c r="AA18" s="184"/>
      <c r="AB18" s="184"/>
      <c r="AC18" s="184"/>
      <c r="AD18" s="184"/>
      <c r="AE18" s="184"/>
      <c r="AF18" s="184"/>
      <c r="AG18" s="184"/>
      <c r="AH18" s="184"/>
      <c r="AI18" s="184"/>
      <c r="AJ18" s="184"/>
      <c r="AK18" s="184"/>
      <c r="AL18" s="184"/>
      <c r="AM18" s="184"/>
      <c r="AN18" s="185"/>
      <c r="AO18" s="138" t="s">
        <v>3</v>
      </c>
      <c r="AP18" s="139"/>
      <c r="AQ18" s="139"/>
      <c r="AR18" s="139"/>
      <c r="AS18" s="139"/>
      <c r="AT18" s="139"/>
      <c r="AU18" s="139"/>
      <c r="AV18" s="139"/>
      <c r="AW18" s="139"/>
      <c r="AX18" s="139"/>
      <c r="AY18" s="139"/>
      <c r="AZ18" s="139"/>
      <c r="BA18" s="139"/>
      <c r="BB18" s="139"/>
      <c r="BC18" s="139"/>
      <c r="BD18" s="139"/>
      <c r="BE18" s="140"/>
      <c r="BF18" s="125" t="s">
        <v>2</v>
      </c>
      <c r="BG18" s="126"/>
      <c r="BH18" s="126"/>
      <c r="BI18" s="126"/>
      <c r="BJ18" s="126"/>
      <c r="BK18" s="126"/>
      <c r="BL18" s="126"/>
      <c r="BM18" s="126"/>
      <c r="BN18" s="126"/>
      <c r="BO18" s="126"/>
      <c r="BP18" s="126"/>
      <c r="BQ18" s="126"/>
      <c r="BR18" s="126"/>
      <c r="BS18" s="126"/>
      <c r="BT18" s="126"/>
      <c r="BU18" s="126"/>
      <c r="BV18" s="126"/>
      <c r="BW18" s="126"/>
      <c r="BX18" s="126"/>
      <c r="BY18" s="126"/>
      <c r="BZ18" s="126"/>
      <c r="CA18" s="126"/>
      <c r="CB18" s="126"/>
      <c r="CC18" s="126"/>
      <c r="CD18" s="126"/>
      <c r="CE18" s="126"/>
      <c r="CF18" s="126"/>
      <c r="CG18" s="126"/>
      <c r="CH18" s="126"/>
      <c r="CI18" s="126"/>
      <c r="CJ18" s="126"/>
      <c r="CK18" s="126"/>
      <c r="CL18" s="126"/>
      <c r="CM18" s="126"/>
      <c r="CN18" s="126"/>
      <c r="CO18" s="126"/>
      <c r="CP18" s="126"/>
      <c r="CQ18" s="126"/>
      <c r="CR18" s="126"/>
      <c r="CS18" s="126"/>
      <c r="CT18" s="126"/>
      <c r="CU18" s="126"/>
      <c r="CV18" s="126"/>
      <c r="CW18" s="126"/>
      <c r="CX18" s="126"/>
      <c r="CY18" s="126"/>
      <c r="CZ18" s="126"/>
      <c r="DA18" s="126"/>
      <c r="DB18" s="126"/>
      <c r="DC18" s="126"/>
      <c r="DD18" s="126"/>
      <c r="DE18" s="126"/>
      <c r="DF18" s="126"/>
      <c r="DG18" s="126"/>
      <c r="DH18" s="127"/>
      <c r="DI18" s="183"/>
      <c r="DJ18" s="184"/>
      <c r="DK18" s="184"/>
      <c r="DL18" s="184"/>
      <c r="DM18" s="184"/>
      <c r="DN18" s="184"/>
      <c r="DO18" s="184"/>
      <c r="DP18" s="184"/>
      <c r="DQ18" s="184"/>
      <c r="DR18" s="184"/>
      <c r="DS18" s="184"/>
      <c r="DT18" s="184"/>
      <c r="DU18" s="184"/>
      <c r="DV18" s="184"/>
      <c r="DW18" s="184"/>
      <c r="DX18" s="185"/>
      <c r="DY18" s="183"/>
      <c r="DZ18" s="184"/>
      <c r="EA18" s="184"/>
      <c r="EB18" s="184"/>
      <c r="EC18" s="184"/>
      <c r="ED18" s="184"/>
      <c r="EE18" s="184"/>
      <c r="EF18" s="184"/>
      <c r="EG18" s="184"/>
      <c r="EH18" s="184"/>
      <c r="EI18" s="184"/>
      <c r="EJ18" s="184"/>
      <c r="EK18" s="184"/>
      <c r="EL18" s="184"/>
      <c r="EM18" s="184"/>
      <c r="EN18" s="185"/>
      <c r="EO18" s="183"/>
      <c r="EP18" s="184"/>
      <c r="EQ18" s="184"/>
      <c r="ER18" s="184"/>
      <c r="ES18" s="184"/>
      <c r="ET18" s="184"/>
      <c r="EU18" s="184"/>
      <c r="EV18" s="184"/>
      <c r="EW18" s="184"/>
      <c r="EX18" s="184"/>
      <c r="EY18" s="184"/>
      <c r="EZ18" s="184"/>
      <c r="FA18" s="184"/>
      <c r="FB18" s="184"/>
      <c r="FC18" s="184"/>
      <c r="FD18" s="184"/>
      <c r="FE18" s="185"/>
    </row>
    <row r="19" spans="1:161" s="3" customFormat="1" ht="45" customHeight="1" x14ac:dyDescent="0.2">
      <c r="A19" s="186"/>
      <c r="B19" s="187"/>
      <c r="C19" s="187"/>
      <c r="D19" s="187"/>
      <c r="E19" s="187"/>
      <c r="F19" s="188"/>
      <c r="G19" s="186"/>
      <c r="H19" s="187"/>
      <c r="I19" s="187"/>
      <c r="J19" s="187"/>
      <c r="K19" s="187"/>
      <c r="L19" s="187"/>
      <c r="M19" s="187"/>
      <c r="N19" s="187"/>
      <c r="O19" s="187"/>
      <c r="P19" s="187"/>
      <c r="Q19" s="187"/>
      <c r="R19" s="187"/>
      <c r="S19" s="187"/>
      <c r="T19" s="187"/>
      <c r="U19" s="187"/>
      <c r="V19" s="187"/>
      <c r="W19" s="187"/>
      <c r="X19" s="188"/>
      <c r="Y19" s="186"/>
      <c r="Z19" s="187"/>
      <c r="AA19" s="187"/>
      <c r="AB19" s="187"/>
      <c r="AC19" s="187"/>
      <c r="AD19" s="187"/>
      <c r="AE19" s="187"/>
      <c r="AF19" s="187"/>
      <c r="AG19" s="187"/>
      <c r="AH19" s="187"/>
      <c r="AI19" s="187"/>
      <c r="AJ19" s="187"/>
      <c r="AK19" s="187"/>
      <c r="AL19" s="187"/>
      <c r="AM19" s="187"/>
      <c r="AN19" s="188"/>
      <c r="AO19" s="186"/>
      <c r="AP19" s="187"/>
      <c r="AQ19" s="187"/>
      <c r="AR19" s="187"/>
      <c r="AS19" s="187"/>
      <c r="AT19" s="187"/>
      <c r="AU19" s="187"/>
      <c r="AV19" s="187"/>
      <c r="AW19" s="187"/>
      <c r="AX19" s="187"/>
      <c r="AY19" s="187"/>
      <c r="AZ19" s="187"/>
      <c r="BA19" s="187"/>
      <c r="BB19" s="187"/>
      <c r="BC19" s="187"/>
      <c r="BD19" s="187"/>
      <c r="BE19" s="188"/>
      <c r="BF19" s="189" t="s">
        <v>5</v>
      </c>
      <c r="BG19" s="189"/>
      <c r="BH19" s="189"/>
      <c r="BI19" s="189"/>
      <c r="BJ19" s="189"/>
      <c r="BK19" s="189"/>
      <c r="BL19" s="189"/>
      <c r="BM19" s="189"/>
      <c r="BN19" s="189"/>
      <c r="BO19" s="189"/>
      <c r="BP19" s="189"/>
      <c r="BQ19" s="189"/>
      <c r="BR19" s="189"/>
      <c r="BS19" s="189"/>
      <c r="BT19" s="189"/>
      <c r="BU19" s="189"/>
      <c r="BV19" s="189"/>
      <c r="BW19" s="189"/>
      <c r="BX19" s="189" t="s">
        <v>6</v>
      </c>
      <c r="BY19" s="189"/>
      <c r="BZ19" s="189"/>
      <c r="CA19" s="189"/>
      <c r="CB19" s="189"/>
      <c r="CC19" s="189"/>
      <c r="CD19" s="189"/>
      <c r="CE19" s="189"/>
      <c r="CF19" s="189"/>
      <c r="CG19" s="189"/>
      <c r="CH19" s="189"/>
      <c r="CI19" s="189"/>
      <c r="CJ19" s="189"/>
      <c r="CK19" s="189"/>
      <c r="CL19" s="189"/>
      <c r="CM19" s="189"/>
      <c r="CN19" s="189"/>
      <c r="CO19" s="189"/>
      <c r="CP19" s="189"/>
      <c r="CQ19" s="189" t="s">
        <v>7</v>
      </c>
      <c r="CR19" s="189"/>
      <c r="CS19" s="189"/>
      <c r="CT19" s="189"/>
      <c r="CU19" s="189"/>
      <c r="CV19" s="189"/>
      <c r="CW19" s="189"/>
      <c r="CX19" s="189"/>
      <c r="CY19" s="189"/>
      <c r="CZ19" s="189"/>
      <c r="DA19" s="189"/>
      <c r="DB19" s="189"/>
      <c r="DC19" s="189"/>
      <c r="DD19" s="189"/>
      <c r="DE19" s="189"/>
      <c r="DF19" s="189"/>
      <c r="DG19" s="189"/>
      <c r="DH19" s="189"/>
      <c r="DI19" s="186"/>
      <c r="DJ19" s="187"/>
      <c r="DK19" s="187"/>
      <c r="DL19" s="187"/>
      <c r="DM19" s="187"/>
      <c r="DN19" s="187"/>
      <c r="DO19" s="187"/>
      <c r="DP19" s="187"/>
      <c r="DQ19" s="187"/>
      <c r="DR19" s="187"/>
      <c r="DS19" s="187"/>
      <c r="DT19" s="187"/>
      <c r="DU19" s="187"/>
      <c r="DV19" s="187"/>
      <c r="DW19" s="187"/>
      <c r="DX19" s="188"/>
      <c r="DY19" s="186"/>
      <c r="DZ19" s="187"/>
      <c r="EA19" s="187"/>
      <c r="EB19" s="187"/>
      <c r="EC19" s="187"/>
      <c r="ED19" s="187"/>
      <c r="EE19" s="187"/>
      <c r="EF19" s="187"/>
      <c r="EG19" s="187"/>
      <c r="EH19" s="187"/>
      <c r="EI19" s="187"/>
      <c r="EJ19" s="187"/>
      <c r="EK19" s="187"/>
      <c r="EL19" s="187"/>
      <c r="EM19" s="187"/>
      <c r="EN19" s="188"/>
      <c r="EO19" s="186"/>
      <c r="EP19" s="187"/>
      <c r="EQ19" s="187"/>
      <c r="ER19" s="187"/>
      <c r="ES19" s="187"/>
      <c r="ET19" s="187"/>
      <c r="EU19" s="187"/>
      <c r="EV19" s="187"/>
      <c r="EW19" s="187"/>
      <c r="EX19" s="187"/>
      <c r="EY19" s="187"/>
      <c r="EZ19" s="187"/>
      <c r="FA19" s="187"/>
      <c r="FB19" s="187"/>
      <c r="FC19" s="187"/>
      <c r="FD19" s="187"/>
      <c r="FE19" s="188"/>
    </row>
    <row r="20" spans="1:161" s="4" customFormat="1" x14ac:dyDescent="0.2">
      <c r="A20" s="105">
        <v>1</v>
      </c>
      <c r="B20" s="105"/>
      <c r="C20" s="105"/>
      <c r="D20" s="105"/>
      <c r="E20" s="105"/>
      <c r="F20" s="105"/>
      <c r="G20" s="105">
        <v>2</v>
      </c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>
        <v>3</v>
      </c>
      <c r="Z20" s="105"/>
      <c r="AA20" s="105"/>
      <c r="AB20" s="105"/>
      <c r="AC20" s="105"/>
      <c r="AD20" s="105"/>
      <c r="AE20" s="105"/>
      <c r="AF20" s="105"/>
      <c r="AG20" s="105"/>
      <c r="AH20" s="105"/>
      <c r="AI20" s="105"/>
      <c r="AJ20" s="105"/>
      <c r="AK20" s="105"/>
      <c r="AL20" s="105"/>
      <c r="AM20" s="105"/>
      <c r="AN20" s="105"/>
      <c r="AO20" s="105">
        <v>4</v>
      </c>
      <c r="AP20" s="105"/>
      <c r="AQ20" s="105"/>
      <c r="AR20" s="105"/>
      <c r="AS20" s="105"/>
      <c r="AT20" s="105"/>
      <c r="AU20" s="105"/>
      <c r="AV20" s="105"/>
      <c r="AW20" s="105"/>
      <c r="AX20" s="105"/>
      <c r="AY20" s="105"/>
      <c r="AZ20" s="105"/>
      <c r="BA20" s="105"/>
      <c r="BB20" s="105"/>
      <c r="BC20" s="105"/>
      <c r="BD20" s="105"/>
      <c r="BE20" s="105"/>
      <c r="BF20" s="105">
        <v>5</v>
      </c>
      <c r="BG20" s="105"/>
      <c r="BH20" s="105"/>
      <c r="BI20" s="105"/>
      <c r="BJ20" s="105"/>
      <c r="BK20" s="105"/>
      <c r="BL20" s="105"/>
      <c r="BM20" s="105"/>
      <c r="BN20" s="105"/>
      <c r="BO20" s="105"/>
      <c r="BP20" s="105"/>
      <c r="BQ20" s="105"/>
      <c r="BR20" s="105"/>
      <c r="BS20" s="105"/>
      <c r="BT20" s="105"/>
      <c r="BU20" s="105"/>
      <c r="BV20" s="105"/>
      <c r="BW20" s="105"/>
      <c r="BX20" s="105">
        <v>6</v>
      </c>
      <c r="BY20" s="105"/>
      <c r="BZ20" s="105"/>
      <c r="CA20" s="105"/>
      <c r="CB20" s="105"/>
      <c r="CC20" s="105"/>
      <c r="CD20" s="105"/>
      <c r="CE20" s="105"/>
      <c r="CF20" s="105"/>
      <c r="CG20" s="105"/>
      <c r="CH20" s="105"/>
      <c r="CI20" s="105"/>
      <c r="CJ20" s="105"/>
      <c r="CK20" s="105"/>
      <c r="CL20" s="105"/>
      <c r="CM20" s="105"/>
      <c r="CN20" s="105"/>
      <c r="CO20" s="105"/>
      <c r="CP20" s="105"/>
      <c r="CQ20" s="105">
        <v>7</v>
      </c>
      <c r="CR20" s="105"/>
      <c r="CS20" s="105"/>
      <c r="CT20" s="105"/>
      <c r="CU20" s="105"/>
      <c r="CV20" s="105"/>
      <c r="CW20" s="105"/>
      <c r="CX20" s="105"/>
      <c r="CY20" s="105"/>
      <c r="CZ20" s="105"/>
      <c r="DA20" s="105"/>
      <c r="DB20" s="105"/>
      <c r="DC20" s="105"/>
      <c r="DD20" s="105"/>
      <c r="DE20" s="105"/>
      <c r="DF20" s="105"/>
      <c r="DG20" s="105"/>
      <c r="DH20" s="105"/>
      <c r="DI20" s="105">
        <v>8</v>
      </c>
      <c r="DJ20" s="105"/>
      <c r="DK20" s="105"/>
      <c r="DL20" s="105"/>
      <c r="DM20" s="105"/>
      <c r="DN20" s="105"/>
      <c r="DO20" s="105"/>
      <c r="DP20" s="105"/>
      <c r="DQ20" s="105"/>
      <c r="DR20" s="105"/>
      <c r="DS20" s="105"/>
      <c r="DT20" s="105"/>
      <c r="DU20" s="105"/>
      <c r="DV20" s="105"/>
      <c r="DW20" s="105"/>
      <c r="DX20" s="105"/>
      <c r="DY20" s="105">
        <v>9</v>
      </c>
      <c r="DZ20" s="105"/>
      <c r="EA20" s="105"/>
      <c r="EB20" s="105"/>
      <c r="EC20" s="105"/>
      <c r="ED20" s="105"/>
      <c r="EE20" s="105"/>
      <c r="EF20" s="105"/>
      <c r="EG20" s="105"/>
      <c r="EH20" s="105"/>
      <c r="EI20" s="105"/>
      <c r="EJ20" s="105"/>
      <c r="EK20" s="105"/>
      <c r="EL20" s="105"/>
      <c r="EM20" s="105"/>
      <c r="EN20" s="105"/>
      <c r="EO20" s="105">
        <v>10</v>
      </c>
      <c r="EP20" s="105"/>
      <c r="EQ20" s="105"/>
      <c r="ER20" s="105"/>
      <c r="ES20" s="105"/>
      <c r="ET20" s="105"/>
      <c r="EU20" s="105"/>
      <c r="EV20" s="105"/>
      <c r="EW20" s="105"/>
      <c r="EX20" s="105"/>
      <c r="EY20" s="105"/>
      <c r="EZ20" s="105"/>
      <c r="FA20" s="105"/>
      <c r="FB20" s="105"/>
      <c r="FC20" s="105"/>
      <c r="FD20" s="105"/>
      <c r="FE20" s="105"/>
    </row>
    <row r="21" spans="1:161" s="5" customFormat="1" ht="26.25" customHeight="1" x14ac:dyDescent="0.2">
      <c r="A21" s="118" t="s">
        <v>23</v>
      </c>
      <c r="B21" s="118"/>
      <c r="C21" s="118"/>
      <c r="D21" s="118"/>
      <c r="E21" s="118"/>
      <c r="F21" s="118"/>
      <c r="G21" s="109" t="s">
        <v>78</v>
      </c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59">
        <v>1</v>
      </c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1"/>
      <c r="AO21" s="173">
        <f>BF21+BX21+CQ21</f>
        <v>41586.400000000001</v>
      </c>
      <c r="AP21" s="174"/>
      <c r="AQ21" s="174"/>
      <c r="AR21" s="174"/>
      <c r="AS21" s="174"/>
      <c r="AT21" s="174"/>
      <c r="AU21" s="174"/>
      <c r="AV21" s="174"/>
      <c r="AW21" s="174"/>
      <c r="AX21" s="174"/>
      <c r="AY21" s="174"/>
      <c r="AZ21" s="174"/>
      <c r="BA21" s="174"/>
      <c r="BB21" s="174"/>
      <c r="BC21" s="174"/>
      <c r="BD21" s="174"/>
      <c r="BE21" s="175"/>
      <c r="BF21" s="133">
        <v>26008</v>
      </c>
      <c r="BG21" s="133"/>
      <c r="BH21" s="133"/>
      <c r="BI21" s="133"/>
      <c r="BJ21" s="133"/>
      <c r="BK21" s="133"/>
      <c r="BL21" s="133"/>
      <c r="BM21" s="133"/>
      <c r="BN21" s="133"/>
      <c r="BO21" s="133"/>
      <c r="BP21" s="133"/>
      <c r="BQ21" s="133"/>
      <c r="BR21" s="133"/>
      <c r="BS21" s="133"/>
      <c r="BT21" s="133"/>
      <c r="BU21" s="133"/>
      <c r="BV21" s="133"/>
      <c r="BW21" s="133"/>
      <c r="BX21" s="112"/>
      <c r="BY21" s="112"/>
      <c r="BZ21" s="112"/>
      <c r="CA21" s="112"/>
      <c r="CB21" s="112"/>
      <c r="CC21" s="112"/>
      <c r="CD21" s="112"/>
      <c r="CE21" s="112"/>
      <c r="CF21" s="112"/>
      <c r="CG21" s="112"/>
      <c r="CH21" s="112"/>
      <c r="CI21" s="112"/>
      <c r="CJ21" s="112"/>
      <c r="CK21" s="112"/>
      <c r="CL21" s="112"/>
      <c r="CM21" s="112"/>
      <c r="CN21" s="112"/>
      <c r="CO21" s="112"/>
      <c r="CP21" s="112"/>
      <c r="CQ21" s="112">
        <v>15578.4</v>
      </c>
      <c r="CR21" s="112"/>
      <c r="CS21" s="112"/>
      <c r="CT21" s="112"/>
      <c r="CU21" s="112"/>
      <c r="CV21" s="112"/>
      <c r="CW21" s="112"/>
      <c r="CX21" s="112"/>
      <c r="CY21" s="112"/>
      <c r="CZ21" s="112"/>
      <c r="DA21" s="112"/>
      <c r="DB21" s="112"/>
      <c r="DC21" s="112"/>
      <c r="DD21" s="112"/>
      <c r="DE21" s="112"/>
      <c r="DF21" s="112"/>
      <c r="DG21" s="112"/>
      <c r="DH21" s="112"/>
      <c r="DI21" s="176"/>
      <c r="DJ21" s="177"/>
      <c r="DK21" s="177"/>
      <c r="DL21" s="177"/>
      <c r="DM21" s="177"/>
      <c r="DN21" s="177"/>
      <c r="DO21" s="177"/>
      <c r="DP21" s="177"/>
      <c r="DQ21" s="177"/>
      <c r="DR21" s="177"/>
      <c r="DS21" s="177"/>
      <c r="DT21" s="177"/>
      <c r="DU21" s="177"/>
      <c r="DV21" s="177"/>
      <c r="DW21" s="177"/>
      <c r="DX21" s="178"/>
      <c r="DY21" s="176"/>
      <c r="DZ21" s="177"/>
      <c r="EA21" s="177"/>
      <c r="EB21" s="177"/>
      <c r="EC21" s="177"/>
      <c r="ED21" s="177"/>
      <c r="EE21" s="177"/>
      <c r="EF21" s="177"/>
      <c r="EG21" s="177"/>
      <c r="EH21" s="177"/>
      <c r="EI21" s="177"/>
      <c r="EJ21" s="177"/>
      <c r="EK21" s="177"/>
      <c r="EL21" s="177"/>
      <c r="EM21" s="177"/>
      <c r="EN21" s="178"/>
      <c r="EO21" s="112">
        <f>Y21*AO21*(1+DI21/100%)*(1+DY21/100%)*12</f>
        <v>499036.80000000005</v>
      </c>
      <c r="EP21" s="112"/>
      <c r="EQ21" s="112"/>
      <c r="ER21" s="112"/>
      <c r="ES21" s="112"/>
      <c r="ET21" s="112"/>
      <c r="EU21" s="112"/>
      <c r="EV21" s="112"/>
      <c r="EW21" s="112"/>
      <c r="EX21" s="112"/>
      <c r="EY21" s="112"/>
      <c r="EZ21" s="112"/>
      <c r="FA21" s="112"/>
      <c r="FB21" s="112"/>
      <c r="FC21" s="112"/>
      <c r="FD21" s="112"/>
      <c r="FE21" s="112"/>
    </row>
    <row r="22" spans="1:161" s="5" customFormat="1" ht="26.25" customHeight="1" x14ac:dyDescent="0.2">
      <c r="A22" s="118" t="s">
        <v>27</v>
      </c>
      <c r="B22" s="118"/>
      <c r="C22" s="118"/>
      <c r="D22" s="118"/>
      <c r="E22" s="118"/>
      <c r="F22" s="118"/>
      <c r="G22" s="109" t="s">
        <v>79</v>
      </c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59">
        <v>4</v>
      </c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1"/>
      <c r="AO22" s="173">
        <f>BF22+BX22+CQ22</f>
        <v>30793.608333</v>
      </c>
      <c r="AP22" s="174"/>
      <c r="AQ22" s="174"/>
      <c r="AR22" s="174"/>
      <c r="AS22" s="174"/>
      <c r="AT22" s="174"/>
      <c r="AU22" s="174"/>
      <c r="AV22" s="174"/>
      <c r="AW22" s="174"/>
      <c r="AX22" s="174"/>
      <c r="AY22" s="174"/>
      <c r="AZ22" s="174"/>
      <c r="BA22" s="174"/>
      <c r="BB22" s="174"/>
      <c r="BC22" s="174"/>
      <c r="BD22" s="174"/>
      <c r="BE22" s="175"/>
      <c r="BF22" s="133">
        <v>19838</v>
      </c>
      <c r="BG22" s="133"/>
      <c r="BH22" s="133"/>
      <c r="BI22" s="133"/>
      <c r="BJ22" s="133"/>
      <c r="BK22" s="133"/>
      <c r="BL22" s="133"/>
      <c r="BM22" s="133"/>
      <c r="BN22" s="133"/>
      <c r="BO22" s="133"/>
      <c r="BP22" s="133"/>
      <c r="BQ22" s="133"/>
      <c r="BR22" s="133"/>
      <c r="BS22" s="133"/>
      <c r="BT22" s="133"/>
      <c r="BU22" s="133"/>
      <c r="BV22" s="133"/>
      <c r="BW22" s="133"/>
      <c r="BX22" s="133"/>
      <c r="BY22" s="133"/>
      <c r="BZ22" s="133"/>
      <c r="CA22" s="133"/>
      <c r="CB22" s="133"/>
      <c r="CC22" s="133"/>
      <c r="CD22" s="133"/>
      <c r="CE22" s="133"/>
      <c r="CF22" s="133"/>
      <c r="CG22" s="133"/>
      <c r="CH22" s="133"/>
      <c r="CI22" s="133"/>
      <c r="CJ22" s="133"/>
      <c r="CK22" s="133"/>
      <c r="CL22" s="133"/>
      <c r="CM22" s="133"/>
      <c r="CN22" s="133"/>
      <c r="CO22" s="133"/>
      <c r="CP22" s="133"/>
      <c r="CQ22" s="112">
        <v>10955.608333</v>
      </c>
      <c r="CR22" s="112"/>
      <c r="CS22" s="112"/>
      <c r="CT22" s="112"/>
      <c r="CU22" s="112"/>
      <c r="CV22" s="112"/>
      <c r="CW22" s="112"/>
      <c r="CX22" s="112"/>
      <c r="CY22" s="112"/>
      <c r="CZ22" s="112"/>
      <c r="DA22" s="112"/>
      <c r="DB22" s="112"/>
      <c r="DC22" s="112"/>
      <c r="DD22" s="112"/>
      <c r="DE22" s="112"/>
      <c r="DF22" s="112"/>
      <c r="DG22" s="112"/>
      <c r="DH22" s="112"/>
      <c r="DI22" s="176"/>
      <c r="DJ22" s="177"/>
      <c r="DK22" s="177"/>
      <c r="DL22" s="177"/>
      <c r="DM22" s="177"/>
      <c r="DN22" s="177"/>
      <c r="DO22" s="177"/>
      <c r="DP22" s="177"/>
      <c r="DQ22" s="177"/>
      <c r="DR22" s="177"/>
      <c r="DS22" s="177"/>
      <c r="DT22" s="177"/>
      <c r="DU22" s="177"/>
      <c r="DV22" s="177"/>
      <c r="DW22" s="177"/>
      <c r="DX22" s="178"/>
      <c r="DY22" s="176"/>
      <c r="DZ22" s="177"/>
      <c r="EA22" s="177"/>
      <c r="EB22" s="177"/>
      <c r="EC22" s="177"/>
      <c r="ED22" s="177"/>
      <c r="EE22" s="177"/>
      <c r="EF22" s="177"/>
      <c r="EG22" s="177"/>
      <c r="EH22" s="177"/>
      <c r="EI22" s="177"/>
      <c r="EJ22" s="177"/>
      <c r="EK22" s="177"/>
      <c r="EL22" s="177"/>
      <c r="EM22" s="177"/>
      <c r="EN22" s="178"/>
      <c r="EO22" s="112">
        <f>Y22*AO22*(1+DI22/100%)*(1+DY22/100%)*12</f>
        <v>1478093.1999840001</v>
      </c>
      <c r="EP22" s="112"/>
      <c r="EQ22" s="112"/>
      <c r="ER22" s="112"/>
      <c r="ES22" s="112"/>
      <c r="ET22" s="112"/>
      <c r="EU22" s="112"/>
      <c r="EV22" s="112"/>
      <c r="EW22" s="112"/>
      <c r="EX22" s="112"/>
      <c r="EY22" s="112"/>
      <c r="EZ22" s="112"/>
      <c r="FA22" s="112"/>
      <c r="FB22" s="112"/>
      <c r="FC22" s="112"/>
      <c r="FD22" s="112"/>
      <c r="FE22" s="112"/>
    </row>
    <row r="23" spans="1:161" s="5" customFormat="1" ht="24" customHeight="1" x14ac:dyDescent="0.2">
      <c r="A23" s="118" t="s">
        <v>33</v>
      </c>
      <c r="B23" s="118"/>
      <c r="C23" s="118"/>
      <c r="D23" s="118"/>
      <c r="E23" s="118"/>
      <c r="F23" s="118"/>
      <c r="G23" s="109" t="s">
        <v>80</v>
      </c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59">
        <v>0.25</v>
      </c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1"/>
      <c r="AO23" s="173">
        <f>BF23+BX23+CQ23</f>
        <v>13890</v>
      </c>
      <c r="AP23" s="174"/>
      <c r="AQ23" s="174"/>
      <c r="AR23" s="174"/>
      <c r="AS23" s="174"/>
      <c r="AT23" s="174"/>
      <c r="AU23" s="174"/>
      <c r="AV23" s="174"/>
      <c r="AW23" s="174"/>
      <c r="AX23" s="174"/>
      <c r="AY23" s="174"/>
      <c r="AZ23" s="174"/>
      <c r="BA23" s="174"/>
      <c r="BB23" s="174"/>
      <c r="BC23" s="174"/>
      <c r="BD23" s="174"/>
      <c r="BE23" s="175"/>
      <c r="BF23" s="133">
        <v>13890</v>
      </c>
      <c r="BG23" s="133"/>
      <c r="BH23" s="133"/>
      <c r="BI23" s="133"/>
      <c r="BJ23" s="133"/>
      <c r="BK23" s="133"/>
      <c r="BL23" s="133"/>
      <c r="BM23" s="133"/>
      <c r="BN23" s="133"/>
      <c r="BO23" s="133"/>
      <c r="BP23" s="133"/>
      <c r="BQ23" s="133"/>
      <c r="BR23" s="133"/>
      <c r="BS23" s="133"/>
      <c r="BT23" s="133"/>
      <c r="BU23" s="133"/>
      <c r="BV23" s="133"/>
      <c r="BW23" s="133"/>
      <c r="BX23" s="133"/>
      <c r="BY23" s="133"/>
      <c r="BZ23" s="133"/>
      <c r="CA23" s="133"/>
      <c r="CB23" s="133"/>
      <c r="CC23" s="133"/>
      <c r="CD23" s="133"/>
      <c r="CE23" s="133"/>
      <c r="CF23" s="133"/>
      <c r="CG23" s="133"/>
      <c r="CH23" s="133"/>
      <c r="CI23" s="133"/>
      <c r="CJ23" s="133"/>
      <c r="CK23" s="133"/>
      <c r="CL23" s="133"/>
      <c r="CM23" s="133"/>
      <c r="CN23" s="133"/>
      <c r="CO23" s="133"/>
      <c r="CP23" s="133"/>
      <c r="CQ23" s="112"/>
      <c r="CR23" s="112"/>
      <c r="CS23" s="112"/>
      <c r="CT23" s="112"/>
      <c r="CU23" s="112"/>
      <c r="CV23" s="112"/>
      <c r="CW23" s="112"/>
      <c r="CX23" s="112"/>
      <c r="CY23" s="112"/>
      <c r="CZ23" s="112"/>
      <c r="DA23" s="112"/>
      <c r="DB23" s="112"/>
      <c r="DC23" s="112"/>
      <c r="DD23" s="112"/>
      <c r="DE23" s="112"/>
      <c r="DF23" s="112"/>
      <c r="DG23" s="112"/>
      <c r="DH23" s="112"/>
      <c r="DI23" s="176"/>
      <c r="DJ23" s="177"/>
      <c r="DK23" s="177"/>
      <c r="DL23" s="177"/>
      <c r="DM23" s="177"/>
      <c r="DN23" s="177"/>
      <c r="DO23" s="177"/>
      <c r="DP23" s="177"/>
      <c r="DQ23" s="177"/>
      <c r="DR23" s="177"/>
      <c r="DS23" s="177"/>
      <c r="DT23" s="177"/>
      <c r="DU23" s="177"/>
      <c r="DV23" s="177"/>
      <c r="DW23" s="177"/>
      <c r="DX23" s="178"/>
      <c r="DY23" s="176"/>
      <c r="DZ23" s="177"/>
      <c r="EA23" s="177"/>
      <c r="EB23" s="177"/>
      <c r="EC23" s="177"/>
      <c r="ED23" s="177"/>
      <c r="EE23" s="177"/>
      <c r="EF23" s="177"/>
      <c r="EG23" s="177"/>
      <c r="EH23" s="177"/>
      <c r="EI23" s="177"/>
      <c r="EJ23" s="177"/>
      <c r="EK23" s="177"/>
      <c r="EL23" s="177"/>
      <c r="EM23" s="177"/>
      <c r="EN23" s="178"/>
      <c r="EO23" s="112">
        <f>Y23*AO23*(1+DI23/100%)*(1+DY23/100%)*12</f>
        <v>41670</v>
      </c>
      <c r="EP23" s="112"/>
      <c r="EQ23" s="112"/>
      <c r="ER23" s="112"/>
      <c r="ES23" s="112"/>
      <c r="ET23" s="112"/>
      <c r="EU23" s="112"/>
      <c r="EV23" s="112"/>
      <c r="EW23" s="112"/>
      <c r="EX23" s="112"/>
      <c r="EY23" s="112"/>
      <c r="EZ23" s="112"/>
      <c r="FA23" s="112"/>
      <c r="FB23" s="112"/>
      <c r="FC23" s="112"/>
      <c r="FD23" s="112"/>
      <c r="FE23" s="112"/>
    </row>
    <row r="24" spans="1:161" s="5" customFormat="1" ht="15" customHeight="1" x14ac:dyDescent="0.2">
      <c r="A24" s="71" t="s">
        <v>10</v>
      </c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3"/>
      <c r="Y24" s="103" t="s">
        <v>11</v>
      </c>
      <c r="Z24" s="103"/>
      <c r="AA24" s="103"/>
      <c r="AB24" s="103"/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103"/>
      <c r="AN24" s="103"/>
      <c r="AO24" s="172">
        <f>SUM(AO21:BE23)</f>
        <v>86270.008333000005</v>
      </c>
      <c r="AP24" s="172"/>
      <c r="AQ24" s="172"/>
      <c r="AR24" s="172"/>
      <c r="AS24" s="172"/>
      <c r="AT24" s="172"/>
      <c r="AU24" s="172"/>
      <c r="AV24" s="172"/>
      <c r="AW24" s="172"/>
      <c r="AX24" s="172"/>
      <c r="AY24" s="172"/>
      <c r="AZ24" s="172"/>
      <c r="BA24" s="172"/>
      <c r="BB24" s="172"/>
      <c r="BC24" s="172"/>
      <c r="BD24" s="172"/>
      <c r="BE24" s="172"/>
      <c r="BF24" s="172" t="s">
        <v>11</v>
      </c>
      <c r="BG24" s="172"/>
      <c r="BH24" s="172"/>
      <c r="BI24" s="172"/>
      <c r="BJ24" s="172"/>
      <c r="BK24" s="172"/>
      <c r="BL24" s="172"/>
      <c r="BM24" s="172"/>
      <c r="BN24" s="172"/>
      <c r="BO24" s="172"/>
      <c r="BP24" s="172"/>
      <c r="BQ24" s="172"/>
      <c r="BR24" s="172"/>
      <c r="BS24" s="172"/>
      <c r="BT24" s="172"/>
      <c r="BU24" s="172"/>
      <c r="BV24" s="172"/>
      <c r="BW24" s="172"/>
      <c r="BX24" s="172" t="s">
        <v>11</v>
      </c>
      <c r="BY24" s="172"/>
      <c r="BZ24" s="172"/>
      <c r="CA24" s="172"/>
      <c r="CB24" s="172"/>
      <c r="CC24" s="172"/>
      <c r="CD24" s="172"/>
      <c r="CE24" s="172"/>
      <c r="CF24" s="172"/>
      <c r="CG24" s="172"/>
      <c r="CH24" s="172"/>
      <c r="CI24" s="172"/>
      <c r="CJ24" s="172"/>
      <c r="CK24" s="172"/>
      <c r="CL24" s="172"/>
      <c r="CM24" s="172"/>
      <c r="CN24" s="172"/>
      <c r="CO24" s="172"/>
      <c r="CP24" s="172"/>
      <c r="CQ24" s="172" t="s">
        <v>11</v>
      </c>
      <c r="CR24" s="172"/>
      <c r="CS24" s="172"/>
      <c r="CT24" s="172"/>
      <c r="CU24" s="172"/>
      <c r="CV24" s="172"/>
      <c r="CW24" s="172"/>
      <c r="CX24" s="172"/>
      <c r="CY24" s="172"/>
      <c r="CZ24" s="172"/>
      <c r="DA24" s="172"/>
      <c r="DB24" s="172"/>
      <c r="DC24" s="172"/>
      <c r="DD24" s="172"/>
      <c r="DE24" s="172"/>
      <c r="DF24" s="172"/>
      <c r="DG24" s="172"/>
      <c r="DH24" s="172"/>
      <c r="DI24" s="172" t="s">
        <v>11</v>
      </c>
      <c r="DJ24" s="172"/>
      <c r="DK24" s="172"/>
      <c r="DL24" s="172"/>
      <c r="DM24" s="172"/>
      <c r="DN24" s="172"/>
      <c r="DO24" s="172"/>
      <c r="DP24" s="172"/>
      <c r="DQ24" s="172"/>
      <c r="DR24" s="172"/>
      <c r="DS24" s="172"/>
      <c r="DT24" s="172"/>
      <c r="DU24" s="172"/>
      <c r="DV24" s="172"/>
      <c r="DW24" s="172"/>
      <c r="DX24" s="172"/>
      <c r="DY24" s="172" t="s">
        <v>11</v>
      </c>
      <c r="DZ24" s="172"/>
      <c r="EA24" s="172"/>
      <c r="EB24" s="172"/>
      <c r="EC24" s="172"/>
      <c r="ED24" s="172"/>
      <c r="EE24" s="172"/>
      <c r="EF24" s="172"/>
      <c r="EG24" s="172"/>
      <c r="EH24" s="172"/>
      <c r="EI24" s="172"/>
      <c r="EJ24" s="172"/>
      <c r="EK24" s="172"/>
      <c r="EL24" s="172"/>
      <c r="EM24" s="172"/>
      <c r="EN24" s="172"/>
      <c r="EO24" s="77">
        <f>SUM(EO21:FE23)</f>
        <v>2018799.9999840001</v>
      </c>
      <c r="EP24" s="78"/>
      <c r="EQ24" s="78"/>
      <c r="ER24" s="78"/>
      <c r="ES24" s="78"/>
      <c r="ET24" s="78"/>
      <c r="EU24" s="78"/>
      <c r="EV24" s="78"/>
      <c r="EW24" s="78"/>
      <c r="EX24" s="78"/>
      <c r="EY24" s="78"/>
      <c r="EZ24" s="78"/>
      <c r="FA24" s="78"/>
      <c r="FB24" s="78"/>
      <c r="FC24" s="78"/>
      <c r="FD24" s="78"/>
      <c r="FE24" s="79"/>
    </row>
    <row r="25" spans="1:161" x14ac:dyDescent="0.2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</row>
    <row r="26" spans="1:161" ht="14.25" x14ac:dyDescent="0.2">
      <c r="A26" s="86" t="s">
        <v>84</v>
      </c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86"/>
      <c r="CB26" s="86"/>
      <c r="CC26" s="86"/>
      <c r="CD26" s="86"/>
      <c r="CE26" s="86"/>
      <c r="CF26" s="86"/>
      <c r="CG26" s="86"/>
      <c r="CH26" s="86"/>
      <c r="CI26" s="86"/>
      <c r="CJ26" s="86"/>
      <c r="CK26" s="86"/>
      <c r="CL26" s="86"/>
      <c r="CM26" s="86"/>
      <c r="CN26" s="86"/>
      <c r="CO26" s="86"/>
      <c r="CP26" s="86"/>
      <c r="CQ26" s="86"/>
      <c r="CR26" s="86"/>
      <c r="CS26" s="86"/>
      <c r="CT26" s="86"/>
      <c r="CU26" s="86"/>
      <c r="CV26" s="86"/>
      <c r="CW26" s="86"/>
      <c r="CX26" s="86"/>
      <c r="CY26" s="86"/>
      <c r="CZ26" s="86"/>
      <c r="DA26" s="86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</row>
    <row r="27" spans="1:161" ht="14.25" x14ac:dyDescent="0.2">
      <c r="A27" s="40"/>
      <c r="B27" s="40"/>
      <c r="C27" s="40"/>
      <c r="D27" s="86" t="s">
        <v>58</v>
      </c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40"/>
      <c r="U27" s="40"/>
      <c r="V27" s="40"/>
      <c r="W27" s="40"/>
      <c r="X27" s="169">
        <v>4</v>
      </c>
      <c r="Y27" s="170"/>
      <c r="Z27" s="170"/>
      <c r="AA27" s="170"/>
      <c r="AB27" s="170"/>
      <c r="AC27" s="170"/>
      <c r="AD27" s="170"/>
      <c r="AE27" s="170"/>
      <c r="AF27" s="170"/>
      <c r="AG27" s="170"/>
      <c r="AH27" s="170"/>
      <c r="AI27" s="170"/>
      <c r="AJ27" s="170"/>
      <c r="AK27" s="170"/>
      <c r="AL27" s="170"/>
      <c r="AM27" s="170"/>
      <c r="AN27" s="170"/>
      <c r="AO27" s="170"/>
      <c r="AP27" s="170"/>
      <c r="AQ27" s="170"/>
      <c r="AR27" s="170"/>
      <c r="AS27" s="170"/>
      <c r="AT27" s="170"/>
      <c r="AU27" s="170"/>
      <c r="AV27" s="170"/>
      <c r="AW27" s="170"/>
      <c r="AX27" s="170"/>
      <c r="AY27" s="170"/>
      <c r="AZ27" s="170"/>
      <c r="BA27" s="170"/>
      <c r="BB27" s="170"/>
      <c r="BC27" s="170"/>
      <c r="BD27" s="170"/>
      <c r="BE27" s="170"/>
      <c r="BF27" s="170"/>
      <c r="BG27" s="170"/>
      <c r="BH27" s="170"/>
      <c r="BI27" s="170"/>
      <c r="BJ27" s="170"/>
      <c r="BK27" s="170"/>
      <c r="BL27" s="170"/>
      <c r="BM27" s="170"/>
      <c r="BN27" s="170"/>
      <c r="BO27" s="170"/>
      <c r="BP27" s="170"/>
      <c r="BQ27" s="170"/>
      <c r="BR27" s="170"/>
      <c r="BS27" s="170"/>
      <c r="BT27" s="170"/>
      <c r="BU27" s="170"/>
      <c r="BV27" s="170"/>
      <c r="BW27" s="170"/>
      <c r="BX27" s="170"/>
      <c r="BY27" s="170"/>
      <c r="BZ27" s="170"/>
      <c r="CA27" s="170"/>
      <c r="CB27" s="170"/>
      <c r="CC27" s="170"/>
      <c r="CD27" s="170"/>
      <c r="CE27" s="170"/>
      <c r="CF27" s="170"/>
      <c r="CG27" s="170"/>
      <c r="CH27" s="170"/>
      <c r="CI27" s="170"/>
      <c r="CJ27" s="170"/>
      <c r="CK27" s="170"/>
      <c r="CL27" s="170"/>
      <c r="CM27" s="170"/>
      <c r="CN27" s="170"/>
      <c r="CO27" s="170"/>
      <c r="CP27" s="170"/>
      <c r="CQ27" s="170"/>
      <c r="CR27" s="170"/>
      <c r="CS27" s="170"/>
      <c r="CT27" s="170"/>
      <c r="CU27" s="170"/>
      <c r="CV27" s="170"/>
      <c r="CW27" s="170"/>
      <c r="CX27" s="170"/>
      <c r="CY27" s="170"/>
      <c r="CZ27" s="170"/>
      <c r="DA27" s="171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</row>
    <row r="28" spans="1:161" ht="14.25" x14ac:dyDescent="0.2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</row>
    <row r="29" spans="1:161" ht="14.25" x14ac:dyDescent="0.2">
      <c r="A29" s="40"/>
      <c r="B29" s="40"/>
      <c r="C29" s="40"/>
      <c r="D29" s="40"/>
      <c r="E29" s="40"/>
      <c r="F29" s="40"/>
      <c r="G29" s="40"/>
      <c r="H29" s="86" t="s">
        <v>57</v>
      </c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40"/>
      <c r="T29" s="40"/>
      <c r="U29" s="40"/>
      <c r="V29" s="40"/>
      <c r="W29" s="40"/>
      <c r="X29" s="87">
        <v>112</v>
      </c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88"/>
      <c r="AR29" s="88"/>
      <c r="AS29" s="88"/>
      <c r="AT29" s="88"/>
      <c r="AU29" s="88"/>
      <c r="AV29" s="88"/>
      <c r="AW29" s="88"/>
      <c r="AX29" s="88"/>
      <c r="AY29" s="88"/>
      <c r="AZ29" s="88"/>
      <c r="BA29" s="88"/>
      <c r="BB29" s="88"/>
      <c r="BC29" s="88"/>
      <c r="BD29" s="88"/>
      <c r="BE29" s="88"/>
      <c r="BF29" s="88"/>
      <c r="BG29" s="88"/>
      <c r="BH29" s="88"/>
      <c r="BI29" s="88"/>
      <c r="BJ29" s="88"/>
      <c r="BK29" s="88"/>
      <c r="BL29" s="88"/>
      <c r="BM29" s="88"/>
      <c r="BN29" s="88"/>
      <c r="BO29" s="88"/>
      <c r="BP29" s="88"/>
      <c r="BQ29" s="88"/>
      <c r="BR29" s="88"/>
      <c r="BS29" s="88"/>
      <c r="BT29" s="88"/>
      <c r="BU29" s="88"/>
      <c r="BV29" s="88"/>
      <c r="BW29" s="88"/>
      <c r="BX29" s="88"/>
      <c r="BY29" s="88"/>
      <c r="BZ29" s="88"/>
      <c r="CA29" s="88"/>
      <c r="CB29" s="88"/>
      <c r="CC29" s="88"/>
      <c r="CD29" s="88"/>
      <c r="CE29" s="88"/>
      <c r="CF29" s="88"/>
      <c r="CG29" s="88"/>
      <c r="CH29" s="88"/>
      <c r="CI29" s="88"/>
      <c r="CJ29" s="88"/>
      <c r="CK29" s="88"/>
      <c r="CL29" s="88"/>
      <c r="CM29" s="88"/>
      <c r="CN29" s="88"/>
      <c r="CO29" s="88"/>
      <c r="CP29" s="88"/>
      <c r="CQ29" s="88"/>
      <c r="CR29" s="88"/>
      <c r="CS29" s="88"/>
      <c r="CT29" s="88"/>
      <c r="CU29" s="88"/>
      <c r="CV29" s="88"/>
      <c r="CW29" s="88"/>
      <c r="CX29" s="88"/>
      <c r="CY29" s="88"/>
      <c r="CZ29" s="88"/>
      <c r="DA29" s="89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</row>
    <row r="30" spans="1:161" ht="15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</row>
    <row r="31" spans="1:161" x14ac:dyDescent="0.2">
      <c r="A31" s="138" t="s">
        <v>0</v>
      </c>
      <c r="B31" s="139"/>
      <c r="C31" s="139"/>
      <c r="D31" s="139"/>
      <c r="E31" s="139"/>
      <c r="F31" s="140"/>
      <c r="G31" s="138" t="s">
        <v>17</v>
      </c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  <c r="X31" s="139"/>
      <c r="Y31" s="139"/>
      <c r="Z31" s="139"/>
      <c r="AA31" s="139"/>
      <c r="AB31" s="139"/>
      <c r="AC31" s="139"/>
      <c r="AD31" s="140"/>
      <c r="AE31" s="138" t="s">
        <v>18</v>
      </c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139"/>
      <c r="AU31" s="139"/>
      <c r="AV31" s="139"/>
      <c r="AW31" s="139"/>
      <c r="AX31" s="139"/>
      <c r="AY31" s="140"/>
      <c r="AZ31" s="138" t="s">
        <v>19</v>
      </c>
      <c r="BA31" s="139"/>
      <c r="BB31" s="139"/>
      <c r="BC31" s="139"/>
      <c r="BD31" s="139"/>
      <c r="BE31" s="139"/>
      <c r="BF31" s="139"/>
      <c r="BG31" s="139"/>
      <c r="BH31" s="139"/>
      <c r="BI31" s="139"/>
      <c r="BJ31" s="139"/>
      <c r="BK31" s="139"/>
      <c r="BL31" s="139"/>
      <c r="BM31" s="139"/>
      <c r="BN31" s="139"/>
      <c r="BO31" s="139"/>
      <c r="BP31" s="139"/>
      <c r="BQ31" s="140"/>
      <c r="BR31" s="138" t="s">
        <v>20</v>
      </c>
      <c r="BS31" s="139"/>
      <c r="BT31" s="139"/>
      <c r="BU31" s="139"/>
      <c r="BV31" s="139"/>
      <c r="BW31" s="139"/>
      <c r="BX31" s="139"/>
      <c r="BY31" s="139"/>
      <c r="BZ31" s="139"/>
      <c r="CA31" s="139"/>
      <c r="CB31" s="139"/>
      <c r="CC31" s="139"/>
      <c r="CD31" s="139"/>
      <c r="CE31" s="139"/>
      <c r="CF31" s="139"/>
      <c r="CG31" s="139"/>
      <c r="CH31" s="139"/>
      <c r="CI31" s="140"/>
      <c r="CJ31" s="138" t="s">
        <v>16</v>
      </c>
      <c r="CK31" s="139"/>
      <c r="CL31" s="139"/>
      <c r="CM31" s="139"/>
      <c r="CN31" s="139"/>
      <c r="CO31" s="139"/>
      <c r="CP31" s="139"/>
      <c r="CQ31" s="139"/>
      <c r="CR31" s="139"/>
      <c r="CS31" s="139"/>
      <c r="CT31" s="139"/>
      <c r="CU31" s="139"/>
      <c r="CV31" s="139"/>
      <c r="CW31" s="139"/>
      <c r="CX31" s="139"/>
      <c r="CY31" s="139"/>
      <c r="CZ31" s="139"/>
      <c r="DA31" s="140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</row>
    <row r="32" spans="1:161" x14ac:dyDescent="0.2">
      <c r="A32" s="105">
        <v>1</v>
      </c>
      <c r="B32" s="105"/>
      <c r="C32" s="105"/>
      <c r="D32" s="105"/>
      <c r="E32" s="105"/>
      <c r="F32" s="105"/>
      <c r="G32" s="105">
        <v>2</v>
      </c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>
        <v>3</v>
      </c>
      <c r="AF32" s="105"/>
      <c r="AG32" s="105"/>
      <c r="AH32" s="105"/>
      <c r="AI32" s="105"/>
      <c r="AJ32" s="105"/>
      <c r="AK32" s="105"/>
      <c r="AL32" s="105"/>
      <c r="AM32" s="105"/>
      <c r="AN32" s="105"/>
      <c r="AO32" s="105"/>
      <c r="AP32" s="105"/>
      <c r="AQ32" s="105"/>
      <c r="AR32" s="105"/>
      <c r="AS32" s="105"/>
      <c r="AT32" s="105"/>
      <c r="AU32" s="105"/>
      <c r="AV32" s="105"/>
      <c r="AW32" s="105"/>
      <c r="AX32" s="105"/>
      <c r="AY32" s="105"/>
      <c r="AZ32" s="105">
        <v>4</v>
      </c>
      <c r="BA32" s="105"/>
      <c r="BB32" s="105"/>
      <c r="BC32" s="105"/>
      <c r="BD32" s="105"/>
      <c r="BE32" s="105"/>
      <c r="BF32" s="105"/>
      <c r="BG32" s="105"/>
      <c r="BH32" s="105"/>
      <c r="BI32" s="105"/>
      <c r="BJ32" s="105"/>
      <c r="BK32" s="105"/>
      <c r="BL32" s="105"/>
      <c r="BM32" s="105"/>
      <c r="BN32" s="105"/>
      <c r="BO32" s="105"/>
      <c r="BP32" s="105"/>
      <c r="BQ32" s="105"/>
      <c r="BR32" s="105">
        <v>5</v>
      </c>
      <c r="BS32" s="105"/>
      <c r="BT32" s="105"/>
      <c r="BU32" s="105"/>
      <c r="BV32" s="105"/>
      <c r="BW32" s="105"/>
      <c r="BX32" s="105"/>
      <c r="BY32" s="105"/>
      <c r="BZ32" s="105"/>
      <c r="CA32" s="105"/>
      <c r="CB32" s="105"/>
      <c r="CC32" s="105"/>
      <c r="CD32" s="105"/>
      <c r="CE32" s="105"/>
      <c r="CF32" s="105"/>
      <c r="CG32" s="105"/>
      <c r="CH32" s="105"/>
      <c r="CI32" s="105"/>
      <c r="CJ32" s="105">
        <v>6</v>
      </c>
      <c r="CK32" s="105"/>
      <c r="CL32" s="105"/>
      <c r="CM32" s="105"/>
      <c r="CN32" s="105"/>
      <c r="CO32" s="105"/>
      <c r="CP32" s="105"/>
      <c r="CQ32" s="105"/>
      <c r="CR32" s="105"/>
      <c r="CS32" s="105"/>
      <c r="CT32" s="105"/>
      <c r="CU32" s="105"/>
      <c r="CV32" s="105"/>
      <c r="CW32" s="105"/>
      <c r="CX32" s="105"/>
      <c r="CY32" s="105"/>
      <c r="CZ32" s="105"/>
      <c r="DA32" s="105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</row>
    <row r="33" spans="1:161" ht="31.5" customHeight="1" x14ac:dyDescent="0.2">
      <c r="A33" s="105">
        <v>1</v>
      </c>
      <c r="B33" s="105"/>
      <c r="C33" s="105"/>
      <c r="D33" s="105"/>
      <c r="E33" s="105"/>
      <c r="F33" s="105"/>
      <c r="G33" s="90" t="s">
        <v>87</v>
      </c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2"/>
      <c r="AE33" s="59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1"/>
      <c r="AZ33" s="59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1"/>
      <c r="BR33" s="65"/>
      <c r="BS33" s="66"/>
      <c r="BT33" s="66"/>
      <c r="BU33" s="66"/>
      <c r="BV33" s="66"/>
      <c r="BW33" s="66"/>
      <c r="BX33" s="66"/>
      <c r="BY33" s="66"/>
      <c r="BZ33" s="66"/>
      <c r="CA33" s="66"/>
      <c r="CB33" s="66"/>
      <c r="CC33" s="66"/>
      <c r="CD33" s="66"/>
      <c r="CE33" s="66"/>
      <c r="CF33" s="66"/>
      <c r="CG33" s="66"/>
      <c r="CH33" s="66"/>
      <c r="CI33" s="67"/>
      <c r="CJ33" s="104">
        <f>AE33*AZ33*BR33</f>
        <v>0</v>
      </c>
      <c r="CK33" s="104"/>
      <c r="CL33" s="104"/>
      <c r="CM33" s="104"/>
      <c r="CN33" s="104"/>
      <c r="CO33" s="104"/>
      <c r="CP33" s="104"/>
      <c r="CQ33" s="104"/>
      <c r="CR33" s="104"/>
      <c r="CS33" s="104"/>
      <c r="CT33" s="104"/>
      <c r="CU33" s="104"/>
      <c r="CV33" s="104"/>
      <c r="CW33" s="104"/>
      <c r="CX33" s="104"/>
      <c r="CY33" s="104"/>
      <c r="CZ33" s="104"/>
      <c r="DA33" s="104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x14ac:dyDescent="0.2">
      <c r="A34" s="105">
        <v>2</v>
      </c>
      <c r="B34" s="105"/>
      <c r="C34" s="105"/>
      <c r="D34" s="105"/>
      <c r="E34" s="105"/>
      <c r="F34" s="105"/>
      <c r="G34" s="90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2"/>
      <c r="AE34" s="59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1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2"/>
      <c r="BS34" s="112"/>
      <c r="BT34" s="112"/>
      <c r="BU34" s="112"/>
      <c r="BV34" s="112"/>
      <c r="BW34" s="112"/>
      <c r="BX34" s="112"/>
      <c r="BY34" s="112"/>
      <c r="BZ34" s="112"/>
      <c r="CA34" s="112"/>
      <c r="CB34" s="112"/>
      <c r="CC34" s="112"/>
      <c r="CD34" s="112"/>
      <c r="CE34" s="112"/>
      <c r="CF34" s="112"/>
      <c r="CG34" s="112"/>
      <c r="CH34" s="112"/>
      <c r="CI34" s="112"/>
      <c r="CJ34" s="104">
        <f>AE34*AZ34*BR34</f>
        <v>0</v>
      </c>
      <c r="CK34" s="104"/>
      <c r="CL34" s="104"/>
      <c r="CM34" s="104"/>
      <c r="CN34" s="104"/>
      <c r="CO34" s="104"/>
      <c r="CP34" s="104"/>
      <c r="CQ34" s="104"/>
      <c r="CR34" s="104"/>
      <c r="CS34" s="104"/>
      <c r="CT34" s="104"/>
      <c r="CU34" s="104"/>
      <c r="CV34" s="104"/>
      <c r="CW34" s="104"/>
      <c r="CX34" s="104"/>
      <c r="CY34" s="104"/>
      <c r="CZ34" s="104"/>
      <c r="DA34" s="104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</row>
    <row r="35" spans="1:161" x14ac:dyDescent="0.2">
      <c r="A35" s="102"/>
      <c r="B35" s="102"/>
      <c r="C35" s="102"/>
      <c r="D35" s="102"/>
      <c r="E35" s="102"/>
      <c r="F35" s="102"/>
      <c r="G35" s="72" t="s">
        <v>10</v>
      </c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3"/>
      <c r="AE35" s="103" t="s">
        <v>11</v>
      </c>
      <c r="AF35" s="103"/>
      <c r="AG35" s="103"/>
      <c r="AH35" s="103"/>
      <c r="AI35" s="103"/>
      <c r="AJ35" s="103"/>
      <c r="AK35" s="103"/>
      <c r="AL35" s="103"/>
      <c r="AM35" s="103"/>
      <c r="AN35" s="103"/>
      <c r="AO35" s="103"/>
      <c r="AP35" s="103"/>
      <c r="AQ35" s="103"/>
      <c r="AR35" s="103"/>
      <c r="AS35" s="103"/>
      <c r="AT35" s="103"/>
      <c r="AU35" s="103"/>
      <c r="AV35" s="103"/>
      <c r="AW35" s="103"/>
      <c r="AX35" s="103"/>
      <c r="AY35" s="103"/>
      <c r="AZ35" s="103" t="s">
        <v>11</v>
      </c>
      <c r="BA35" s="103"/>
      <c r="BB35" s="103"/>
      <c r="BC35" s="103"/>
      <c r="BD35" s="103"/>
      <c r="BE35" s="103"/>
      <c r="BF35" s="103"/>
      <c r="BG35" s="103"/>
      <c r="BH35" s="103"/>
      <c r="BI35" s="103"/>
      <c r="BJ35" s="103"/>
      <c r="BK35" s="103"/>
      <c r="BL35" s="103"/>
      <c r="BM35" s="103"/>
      <c r="BN35" s="103"/>
      <c r="BO35" s="103"/>
      <c r="BP35" s="103"/>
      <c r="BQ35" s="103"/>
      <c r="BR35" s="103" t="s">
        <v>11</v>
      </c>
      <c r="BS35" s="103"/>
      <c r="BT35" s="103"/>
      <c r="BU35" s="103"/>
      <c r="BV35" s="103"/>
      <c r="BW35" s="103"/>
      <c r="BX35" s="103"/>
      <c r="BY35" s="103"/>
      <c r="BZ35" s="103"/>
      <c r="CA35" s="103"/>
      <c r="CB35" s="103"/>
      <c r="CC35" s="103"/>
      <c r="CD35" s="103"/>
      <c r="CE35" s="103"/>
      <c r="CF35" s="103"/>
      <c r="CG35" s="103"/>
      <c r="CH35" s="103"/>
      <c r="CI35" s="103"/>
      <c r="CJ35" s="104">
        <f>SUM(CJ33:DA34)</f>
        <v>0</v>
      </c>
      <c r="CK35" s="104"/>
      <c r="CL35" s="104"/>
      <c r="CM35" s="104"/>
      <c r="CN35" s="104"/>
      <c r="CO35" s="104"/>
      <c r="CP35" s="104"/>
      <c r="CQ35" s="104"/>
      <c r="CR35" s="104"/>
      <c r="CS35" s="104"/>
      <c r="CT35" s="104"/>
      <c r="CU35" s="104"/>
      <c r="CV35" s="104"/>
      <c r="CW35" s="104"/>
      <c r="CX35" s="104"/>
      <c r="CY35" s="104"/>
      <c r="CZ35" s="104"/>
      <c r="DA35" s="104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</row>
    <row r="36" spans="1:161" ht="15" x14ac:dyDescent="0.25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</row>
    <row r="37" spans="1:161" ht="14.25" x14ac:dyDescent="0.2">
      <c r="A37" s="86" t="s">
        <v>86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  <c r="BP37" s="86"/>
      <c r="BQ37" s="86"/>
      <c r="BR37" s="86"/>
      <c r="BS37" s="86"/>
      <c r="BT37" s="86"/>
      <c r="BU37" s="86"/>
      <c r="BV37" s="86"/>
      <c r="BW37" s="86"/>
      <c r="BX37" s="86"/>
      <c r="BY37" s="86"/>
      <c r="BZ37" s="86"/>
      <c r="CA37" s="86"/>
      <c r="CB37" s="86"/>
      <c r="CC37" s="86"/>
      <c r="CD37" s="86"/>
      <c r="CE37" s="86"/>
      <c r="CF37" s="86"/>
      <c r="CG37" s="86"/>
      <c r="CH37" s="86"/>
      <c r="CI37" s="86"/>
      <c r="CJ37" s="86"/>
      <c r="CK37" s="86"/>
      <c r="CL37" s="86"/>
      <c r="CM37" s="86"/>
      <c r="CN37" s="86"/>
      <c r="CO37" s="86"/>
      <c r="CP37" s="86"/>
      <c r="CQ37" s="86"/>
      <c r="CR37" s="86"/>
      <c r="CS37" s="86"/>
      <c r="CT37" s="86"/>
      <c r="CU37" s="86"/>
      <c r="CV37" s="86"/>
      <c r="CW37" s="86"/>
      <c r="CX37" s="86"/>
      <c r="CY37" s="86"/>
      <c r="CZ37" s="86"/>
      <c r="DA37" s="86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2"/>
      <c r="EY37" s="12"/>
      <c r="EZ37" s="12"/>
      <c r="FA37" s="12"/>
      <c r="FB37" s="12"/>
      <c r="FC37" s="12"/>
      <c r="FD37" s="12"/>
      <c r="FE37" s="12"/>
    </row>
    <row r="38" spans="1:161" ht="14.25" x14ac:dyDescent="0.2">
      <c r="A38" s="40"/>
      <c r="B38" s="40"/>
      <c r="C38" s="40"/>
      <c r="D38" s="86" t="s">
        <v>58</v>
      </c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40"/>
      <c r="U38" s="40"/>
      <c r="V38" s="40"/>
      <c r="W38" s="40"/>
      <c r="X38" s="169">
        <v>4</v>
      </c>
      <c r="Y38" s="170"/>
      <c r="Z38" s="170"/>
      <c r="AA38" s="170"/>
      <c r="AB38" s="170"/>
      <c r="AC38" s="170"/>
      <c r="AD38" s="170"/>
      <c r="AE38" s="170"/>
      <c r="AF38" s="170"/>
      <c r="AG38" s="170"/>
      <c r="AH38" s="170"/>
      <c r="AI38" s="170"/>
      <c r="AJ38" s="170"/>
      <c r="AK38" s="170"/>
      <c r="AL38" s="170"/>
      <c r="AM38" s="170"/>
      <c r="AN38" s="170"/>
      <c r="AO38" s="170"/>
      <c r="AP38" s="170"/>
      <c r="AQ38" s="170"/>
      <c r="AR38" s="170"/>
      <c r="AS38" s="170"/>
      <c r="AT38" s="170"/>
      <c r="AU38" s="170"/>
      <c r="AV38" s="170"/>
      <c r="AW38" s="170"/>
      <c r="AX38" s="170"/>
      <c r="AY38" s="170"/>
      <c r="AZ38" s="170"/>
      <c r="BA38" s="170"/>
      <c r="BB38" s="170"/>
      <c r="BC38" s="170"/>
      <c r="BD38" s="170"/>
      <c r="BE38" s="170"/>
      <c r="BF38" s="170"/>
      <c r="BG38" s="170"/>
      <c r="BH38" s="170"/>
      <c r="BI38" s="170"/>
      <c r="BJ38" s="170"/>
      <c r="BK38" s="170"/>
      <c r="BL38" s="170"/>
      <c r="BM38" s="170"/>
      <c r="BN38" s="170"/>
      <c r="BO38" s="170"/>
      <c r="BP38" s="170"/>
      <c r="BQ38" s="170"/>
      <c r="BR38" s="170"/>
      <c r="BS38" s="170"/>
      <c r="BT38" s="170"/>
      <c r="BU38" s="170"/>
      <c r="BV38" s="170"/>
      <c r="BW38" s="170"/>
      <c r="BX38" s="170"/>
      <c r="BY38" s="170"/>
      <c r="BZ38" s="170"/>
      <c r="CA38" s="170"/>
      <c r="CB38" s="170"/>
      <c r="CC38" s="170"/>
      <c r="CD38" s="170"/>
      <c r="CE38" s="170"/>
      <c r="CF38" s="170"/>
      <c r="CG38" s="170"/>
      <c r="CH38" s="170"/>
      <c r="CI38" s="170"/>
      <c r="CJ38" s="170"/>
      <c r="CK38" s="170"/>
      <c r="CL38" s="170"/>
      <c r="CM38" s="170"/>
      <c r="CN38" s="170"/>
      <c r="CO38" s="170"/>
      <c r="CP38" s="170"/>
      <c r="CQ38" s="170"/>
      <c r="CR38" s="170"/>
      <c r="CS38" s="170"/>
      <c r="CT38" s="170"/>
      <c r="CU38" s="170"/>
      <c r="CV38" s="170"/>
      <c r="CW38" s="170"/>
      <c r="CX38" s="170"/>
      <c r="CY38" s="170"/>
      <c r="CZ38" s="170"/>
      <c r="DA38" s="171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</row>
    <row r="39" spans="1:161" ht="14.25" x14ac:dyDescent="0.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  <c r="FD39" s="12"/>
      <c r="FE39" s="12"/>
    </row>
    <row r="40" spans="1:161" ht="14.25" x14ac:dyDescent="0.2">
      <c r="A40" s="40"/>
      <c r="B40" s="40"/>
      <c r="C40" s="40"/>
      <c r="D40" s="40"/>
      <c r="E40" s="40"/>
      <c r="F40" s="40"/>
      <c r="G40" s="40"/>
      <c r="H40" s="86" t="s">
        <v>57</v>
      </c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40"/>
      <c r="T40" s="40"/>
      <c r="U40" s="40"/>
      <c r="V40" s="40"/>
      <c r="W40" s="40"/>
      <c r="X40" s="87">
        <v>111</v>
      </c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88"/>
      <c r="BL40" s="88"/>
      <c r="BM40" s="88"/>
      <c r="BN40" s="88"/>
      <c r="BO40" s="88"/>
      <c r="BP40" s="88"/>
      <c r="BQ40" s="88"/>
      <c r="BR40" s="88"/>
      <c r="BS40" s="88"/>
      <c r="BT40" s="88"/>
      <c r="BU40" s="88"/>
      <c r="BV40" s="88"/>
      <c r="BW40" s="88"/>
      <c r="BX40" s="88"/>
      <c r="BY40" s="88"/>
      <c r="BZ40" s="88"/>
      <c r="CA40" s="88"/>
      <c r="CB40" s="88"/>
      <c r="CC40" s="88"/>
      <c r="CD40" s="88"/>
      <c r="CE40" s="88"/>
      <c r="CF40" s="88"/>
      <c r="CG40" s="88"/>
      <c r="CH40" s="88"/>
      <c r="CI40" s="88"/>
      <c r="CJ40" s="88"/>
      <c r="CK40" s="88"/>
      <c r="CL40" s="88"/>
      <c r="CM40" s="88"/>
      <c r="CN40" s="88"/>
      <c r="CO40" s="88"/>
      <c r="CP40" s="88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9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</row>
    <row r="41" spans="1:161" ht="15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</row>
    <row r="42" spans="1:161" ht="50.25" customHeight="1" x14ac:dyDescent="0.2">
      <c r="A42" s="138" t="s">
        <v>0</v>
      </c>
      <c r="B42" s="139"/>
      <c r="C42" s="139"/>
      <c r="D42" s="139"/>
      <c r="E42" s="139"/>
      <c r="F42" s="140"/>
      <c r="G42" s="138" t="s">
        <v>17</v>
      </c>
      <c r="H42" s="139"/>
      <c r="I42" s="139"/>
      <c r="J42" s="139"/>
      <c r="K42" s="139"/>
      <c r="L42" s="139"/>
      <c r="M42" s="139"/>
      <c r="N42" s="139"/>
      <c r="O42" s="139"/>
      <c r="P42" s="139"/>
      <c r="Q42" s="139"/>
      <c r="R42" s="139"/>
      <c r="S42" s="139"/>
      <c r="T42" s="139"/>
      <c r="U42" s="139"/>
      <c r="V42" s="139"/>
      <c r="W42" s="139"/>
      <c r="X42" s="139"/>
      <c r="Y42" s="139"/>
      <c r="Z42" s="139"/>
      <c r="AA42" s="139"/>
      <c r="AB42" s="139"/>
      <c r="AC42" s="139"/>
      <c r="AD42" s="140"/>
      <c r="AE42" s="138" t="s">
        <v>18</v>
      </c>
      <c r="AF42" s="139"/>
      <c r="AG42" s="139"/>
      <c r="AH42" s="139"/>
      <c r="AI42" s="139"/>
      <c r="AJ42" s="139"/>
      <c r="AK42" s="139"/>
      <c r="AL42" s="139"/>
      <c r="AM42" s="139"/>
      <c r="AN42" s="139"/>
      <c r="AO42" s="139"/>
      <c r="AP42" s="139"/>
      <c r="AQ42" s="139"/>
      <c r="AR42" s="139"/>
      <c r="AS42" s="139"/>
      <c r="AT42" s="139"/>
      <c r="AU42" s="139"/>
      <c r="AV42" s="139"/>
      <c r="AW42" s="139"/>
      <c r="AX42" s="139"/>
      <c r="AY42" s="140"/>
      <c r="AZ42" s="138" t="s">
        <v>19</v>
      </c>
      <c r="BA42" s="139"/>
      <c r="BB42" s="139"/>
      <c r="BC42" s="139"/>
      <c r="BD42" s="139"/>
      <c r="BE42" s="139"/>
      <c r="BF42" s="139"/>
      <c r="BG42" s="139"/>
      <c r="BH42" s="139"/>
      <c r="BI42" s="139"/>
      <c r="BJ42" s="139"/>
      <c r="BK42" s="139"/>
      <c r="BL42" s="139"/>
      <c r="BM42" s="139"/>
      <c r="BN42" s="139"/>
      <c r="BO42" s="139"/>
      <c r="BP42" s="139"/>
      <c r="BQ42" s="140"/>
      <c r="BR42" s="138" t="s">
        <v>20</v>
      </c>
      <c r="BS42" s="139"/>
      <c r="BT42" s="139"/>
      <c r="BU42" s="139"/>
      <c r="BV42" s="139"/>
      <c r="BW42" s="139"/>
      <c r="BX42" s="139"/>
      <c r="BY42" s="139"/>
      <c r="BZ42" s="139"/>
      <c r="CA42" s="139"/>
      <c r="CB42" s="139"/>
      <c r="CC42" s="139"/>
      <c r="CD42" s="139"/>
      <c r="CE42" s="139"/>
      <c r="CF42" s="139"/>
      <c r="CG42" s="139"/>
      <c r="CH42" s="139"/>
      <c r="CI42" s="140"/>
      <c r="CJ42" s="138" t="s">
        <v>16</v>
      </c>
      <c r="CK42" s="139"/>
      <c r="CL42" s="139"/>
      <c r="CM42" s="139"/>
      <c r="CN42" s="139"/>
      <c r="CO42" s="139"/>
      <c r="CP42" s="139"/>
      <c r="CQ42" s="139"/>
      <c r="CR42" s="139"/>
      <c r="CS42" s="139"/>
      <c r="CT42" s="139"/>
      <c r="CU42" s="139"/>
      <c r="CV42" s="139"/>
      <c r="CW42" s="139"/>
      <c r="CX42" s="139"/>
      <c r="CY42" s="139"/>
      <c r="CZ42" s="139"/>
      <c r="DA42" s="140"/>
      <c r="DB42" s="12"/>
      <c r="DC42" s="12"/>
      <c r="DD42" s="12"/>
      <c r="DE42" s="12"/>
      <c r="DF42" s="12"/>
      <c r="DG42" s="12"/>
      <c r="DH42" s="12"/>
      <c r="DI42" s="12"/>
      <c r="DJ42" s="12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2"/>
      <c r="EZ42" s="12"/>
      <c r="FA42" s="12"/>
      <c r="FB42" s="12"/>
      <c r="FC42" s="12"/>
      <c r="FD42" s="12"/>
      <c r="FE42" s="12"/>
    </row>
    <row r="43" spans="1:161" x14ac:dyDescent="0.2">
      <c r="A43" s="105">
        <v>1</v>
      </c>
      <c r="B43" s="105"/>
      <c r="C43" s="105"/>
      <c r="D43" s="105"/>
      <c r="E43" s="105"/>
      <c r="F43" s="105"/>
      <c r="G43" s="105">
        <v>2</v>
      </c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5"/>
      <c r="X43" s="105"/>
      <c r="Y43" s="105"/>
      <c r="Z43" s="105"/>
      <c r="AA43" s="105"/>
      <c r="AB43" s="105"/>
      <c r="AC43" s="105"/>
      <c r="AD43" s="105"/>
      <c r="AE43" s="105">
        <v>3</v>
      </c>
      <c r="AF43" s="105"/>
      <c r="AG43" s="105"/>
      <c r="AH43" s="105"/>
      <c r="AI43" s="105"/>
      <c r="AJ43" s="105"/>
      <c r="AK43" s="105"/>
      <c r="AL43" s="105"/>
      <c r="AM43" s="105"/>
      <c r="AN43" s="105"/>
      <c r="AO43" s="105"/>
      <c r="AP43" s="105"/>
      <c r="AQ43" s="105"/>
      <c r="AR43" s="105"/>
      <c r="AS43" s="105"/>
      <c r="AT43" s="105"/>
      <c r="AU43" s="105"/>
      <c r="AV43" s="105"/>
      <c r="AW43" s="105"/>
      <c r="AX43" s="105"/>
      <c r="AY43" s="105"/>
      <c r="AZ43" s="105">
        <v>4</v>
      </c>
      <c r="BA43" s="105"/>
      <c r="BB43" s="105"/>
      <c r="BC43" s="105"/>
      <c r="BD43" s="105"/>
      <c r="BE43" s="105"/>
      <c r="BF43" s="105"/>
      <c r="BG43" s="105"/>
      <c r="BH43" s="105"/>
      <c r="BI43" s="105"/>
      <c r="BJ43" s="105"/>
      <c r="BK43" s="105"/>
      <c r="BL43" s="105"/>
      <c r="BM43" s="105"/>
      <c r="BN43" s="105"/>
      <c r="BO43" s="105"/>
      <c r="BP43" s="105"/>
      <c r="BQ43" s="105"/>
      <c r="BR43" s="105">
        <v>5</v>
      </c>
      <c r="BS43" s="105"/>
      <c r="BT43" s="105"/>
      <c r="BU43" s="105"/>
      <c r="BV43" s="105"/>
      <c r="BW43" s="105"/>
      <c r="BX43" s="105"/>
      <c r="BY43" s="105"/>
      <c r="BZ43" s="105"/>
      <c r="CA43" s="105"/>
      <c r="CB43" s="105"/>
      <c r="CC43" s="105"/>
      <c r="CD43" s="105"/>
      <c r="CE43" s="105"/>
      <c r="CF43" s="105"/>
      <c r="CG43" s="105"/>
      <c r="CH43" s="105"/>
      <c r="CI43" s="105"/>
      <c r="CJ43" s="105">
        <v>6</v>
      </c>
      <c r="CK43" s="105"/>
      <c r="CL43" s="105"/>
      <c r="CM43" s="105"/>
      <c r="CN43" s="105"/>
      <c r="CO43" s="105"/>
      <c r="CP43" s="105"/>
      <c r="CQ43" s="105"/>
      <c r="CR43" s="105"/>
      <c r="CS43" s="105"/>
      <c r="CT43" s="105"/>
      <c r="CU43" s="105"/>
      <c r="CV43" s="105"/>
      <c r="CW43" s="105"/>
      <c r="CX43" s="105"/>
      <c r="CY43" s="105"/>
      <c r="CZ43" s="105"/>
      <c r="DA43" s="105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</row>
    <row r="44" spans="1:161" ht="29.25" customHeight="1" x14ac:dyDescent="0.2">
      <c r="A44" s="105">
        <v>1</v>
      </c>
      <c r="B44" s="105"/>
      <c r="C44" s="105"/>
      <c r="D44" s="105"/>
      <c r="E44" s="105"/>
      <c r="F44" s="105"/>
      <c r="G44" s="90" t="s">
        <v>61</v>
      </c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2"/>
      <c r="AE44" s="59">
        <v>5</v>
      </c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1"/>
      <c r="AZ44" s="59">
        <v>1.6</v>
      </c>
      <c r="BA44" s="60"/>
      <c r="BB44" s="60"/>
      <c r="BC44" s="60"/>
      <c r="BD44" s="60"/>
      <c r="BE44" s="60"/>
      <c r="BF44" s="60"/>
      <c r="BG44" s="60"/>
      <c r="BH44" s="60"/>
      <c r="BI44" s="60"/>
      <c r="BJ44" s="60"/>
      <c r="BK44" s="60"/>
      <c r="BL44" s="60"/>
      <c r="BM44" s="60"/>
      <c r="BN44" s="60"/>
      <c r="BO44" s="60"/>
      <c r="BP44" s="60"/>
      <c r="BQ44" s="61"/>
      <c r="BR44" s="65">
        <v>1250</v>
      </c>
      <c r="BS44" s="66"/>
      <c r="BT44" s="66"/>
      <c r="BU44" s="66"/>
      <c r="BV44" s="66"/>
      <c r="BW44" s="66"/>
      <c r="BX44" s="66"/>
      <c r="BY44" s="66"/>
      <c r="BZ44" s="66"/>
      <c r="CA44" s="66"/>
      <c r="CB44" s="66"/>
      <c r="CC44" s="66"/>
      <c r="CD44" s="66"/>
      <c r="CE44" s="66"/>
      <c r="CF44" s="66"/>
      <c r="CG44" s="66"/>
      <c r="CH44" s="66"/>
      <c r="CI44" s="67"/>
      <c r="CJ44" s="104">
        <f>AE44*AZ44*BR44</f>
        <v>10000</v>
      </c>
      <c r="CK44" s="104"/>
      <c r="CL44" s="104"/>
      <c r="CM44" s="104"/>
      <c r="CN44" s="104"/>
      <c r="CO44" s="104"/>
      <c r="CP44" s="104"/>
      <c r="CQ44" s="104"/>
      <c r="CR44" s="104"/>
      <c r="CS44" s="104"/>
      <c r="CT44" s="104"/>
      <c r="CU44" s="104"/>
      <c r="CV44" s="104"/>
      <c r="CW44" s="104"/>
      <c r="CX44" s="104"/>
      <c r="CY44" s="104"/>
      <c r="CZ44" s="104"/>
      <c r="DA44" s="104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</row>
    <row r="45" spans="1:161" x14ac:dyDescent="0.2">
      <c r="A45" s="105">
        <v>2</v>
      </c>
      <c r="B45" s="105"/>
      <c r="C45" s="105"/>
      <c r="D45" s="105"/>
      <c r="E45" s="105"/>
      <c r="F45" s="105"/>
      <c r="G45" s="90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2"/>
      <c r="AE45" s="59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1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2"/>
      <c r="BS45" s="112"/>
      <c r="BT45" s="112"/>
      <c r="BU45" s="112"/>
      <c r="BV45" s="112"/>
      <c r="BW45" s="112"/>
      <c r="BX45" s="112"/>
      <c r="BY45" s="112"/>
      <c r="BZ45" s="112"/>
      <c r="CA45" s="112"/>
      <c r="CB45" s="112"/>
      <c r="CC45" s="112"/>
      <c r="CD45" s="112"/>
      <c r="CE45" s="112"/>
      <c r="CF45" s="112"/>
      <c r="CG45" s="112"/>
      <c r="CH45" s="112"/>
      <c r="CI45" s="112"/>
      <c r="CJ45" s="104">
        <f>AE45*AZ45*BR45</f>
        <v>0</v>
      </c>
      <c r="CK45" s="104"/>
      <c r="CL45" s="104"/>
      <c r="CM45" s="104"/>
      <c r="CN45" s="104"/>
      <c r="CO45" s="104"/>
      <c r="CP45" s="104"/>
      <c r="CQ45" s="104"/>
      <c r="CR45" s="104"/>
      <c r="CS45" s="104"/>
      <c r="CT45" s="104"/>
      <c r="CU45" s="104"/>
      <c r="CV45" s="104"/>
      <c r="CW45" s="104"/>
      <c r="CX45" s="104"/>
      <c r="CY45" s="104"/>
      <c r="CZ45" s="104"/>
      <c r="DA45" s="104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  <c r="FE45" s="12"/>
    </row>
    <row r="46" spans="1:161" x14ac:dyDescent="0.2">
      <c r="A46" s="102"/>
      <c r="B46" s="102"/>
      <c r="C46" s="102"/>
      <c r="D46" s="102"/>
      <c r="E46" s="102"/>
      <c r="F46" s="102"/>
      <c r="G46" s="72" t="s">
        <v>10</v>
      </c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3"/>
      <c r="AE46" s="103" t="s">
        <v>11</v>
      </c>
      <c r="AF46" s="103"/>
      <c r="AG46" s="103"/>
      <c r="AH46" s="103"/>
      <c r="AI46" s="103"/>
      <c r="AJ46" s="103"/>
      <c r="AK46" s="103"/>
      <c r="AL46" s="103"/>
      <c r="AM46" s="103"/>
      <c r="AN46" s="103"/>
      <c r="AO46" s="103"/>
      <c r="AP46" s="103"/>
      <c r="AQ46" s="103"/>
      <c r="AR46" s="103"/>
      <c r="AS46" s="103"/>
      <c r="AT46" s="103"/>
      <c r="AU46" s="103"/>
      <c r="AV46" s="103"/>
      <c r="AW46" s="103"/>
      <c r="AX46" s="103"/>
      <c r="AY46" s="103"/>
      <c r="AZ46" s="103" t="s">
        <v>11</v>
      </c>
      <c r="BA46" s="103"/>
      <c r="BB46" s="103"/>
      <c r="BC46" s="103"/>
      <c r="BD46" s="103"/>
      <c r="BE46" s="103"/>
      <c r="BF46" s="103"/>
      <c r="BG46" s="103"/>
      <c r="BH46" s="103"/>
      <c r="BI46" s="103"/>
      <c r="BJ46" s="103"/>
      <c r="BK46" s="103"/>
      <c r="BL46" s="103"/>
      <c r="BM46" s="103"/>
      <c r="BN46" s="103"/>
      <c r="BO46" s="103"/>
      <c r="BP46" s="103"/>
      <c r="BQ46" s="103"/>
      <c r="BR46" s="103" t="s">
        <v>11</v>
      </c>
      <c r="BS46" s="103"/>
      <c r="BT46" s="103"/>
      <c r="BU46" s="103"/>
      <c r="BV46" s="103"/>
      <c r="BW46" s="103"/>
      <c r="BX46" s="103"/>
      <c r="BY46" s="103"/>
      <c r="BZ46" s="103"/>
      <c r="CA46" s="103"/>
      <c r="CB46" s="103"/>
      <c r="CC46" s="103"/>
      <c r="CD46" s="103"/>
      <c r="CE46" s="103"/>
      <c r="CF46" s="103"/>
      <c r="CG46" s="103"/>
      <c r="CH46" s="103"/>
      <c r="CI46" s="103"/>
      <c r="CJ46" s="104">
        <f>SUM(CJ44:DA45)</f>
        <v>10000</v>
      </c>
      <c r="CK46" s="104"/>
      <c r="CL46" s="104"/>
      <c r="CM46" s="104"/>
      <c r="CN46" s="104"/>
      <c r="CO46" s="104"/>
      <c r="CP46" s="104"/>
      <c r="CQ46" s="104"/>
      <c r="CR46" s="104"/>
      <c r="CS46" s="104"/>
      <c r="CT46" s="104"/>
      <c r="CU46" s="104"/>
      <c r="CV46" s="104"/>
      <c r="CW46" s="104"/>
      <c r="CX46" s="104"/>
      <c r="CY46" s="104"/>
      <c r="CZ46" s="104"/>
      <c r="DA46" s="104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2"/>
      <c r="DR46" s="12"/>
      <c r="DS46" s="12"/>
      <c r="DT46" s="12"/>
      <c r="DU46" s="12"/>
      <c r="DV46" s="12"/>
      <c r="DW46" s="12"/>
      <c r="DX46" s="12"/>
      <c r="DY46" s="12"/>
      <c r="DZ46" s="12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</row>
    <row r="47" spans="1:161" x14ac:dyDescent="0.2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</row>
    <row r="48" spans="1:161" ht="14.25" x14ac:dyDescent="0.2">
      <c r="A48" s="101" t="s">
        <v>88</v>
      </c>
      <c r="B48" s="101"/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1"/>
      <c r="AC48" s="101"/>
      <c r="AD48" s="101"/>
      <c r="AE48" s="101"/>
      <c r="AF48" s="101"/>
      <c r="AG48" s="101"/>
      <c r="AH48" s="101"/>
      <c r="AI48" s="101"/>
      <c r="AJ48" s="101"/>
      <c r="AK48" s="101"/>
      <c r="AL48" s="101"/>
      <c r="AM48" s="101"/>
      <c r="AN48" s="101"/>
      <c r="AO48" s="101"/>
      <c r="AP48" s="101"/>
      <c r="AQ48" s="101"/>
      <c r="AR48" s="101"/>
      <c r="AS48" s="101"/>
      <c r="AT48" s="101"/>
      <c r="AU48" s="101"/>
      <c r="AV48" s="101"/>
      <c r="AW48" s="101"/>
      <c r="AX48" s="101"/>
      <c r="AY48" s="101"/>
      <c r="AZ48" s="101"/>
      <c r="BA48" s="101"/>
      <c r="BB48" s="101"/>
      <c r="BC48" s="101"/>
      <c r="BD48" s="101"/>
      <c r="BE48" s="101"/>
      <c r="BF48" s="101"/>
      <c r="BG48" s="101"/>
      <c r="BH48" s="101"/>
      <c r="BI48" s="101"/>
      <c r="BJ48" s="101"/>
      <c r="BK48" s="101"/>
      <c r="BL48" s="101"/>
      <c r="BM48" s="101"/>
      <c r="BN48" s="101"/>
      <c r="BO48" s="101"/>
      <c r="BP48" s="101"/>
      <c r="BQ48" s="101"/>
      <c r="BR48" s="101"/>
      <c r="BS48" s="101"/>
      <c r="BT48" s="101"/>
      <c r="BU48" s="101"/>
      <c r="BV48" s="101"/>
      <c r="BW48" s="101"/>
      <c r="BX48" s="101"/>
      <c r="BY48" s="101"/>
      <c r="BZ48" s="101"/>
      <c r="CA48" s="101"/>
      <c r="CB48" s="101"/>
      <c r="CC48" s="101"/>
      <c r="CD48" s="101"/>
      <c r="CE48" s="101"/>
      <c r="CF48" s="101"/>
      <c r="CG48" s="101"/>
      <c r="CH48" s="101"/>
      <c r="CI48" s="101"/>
      <c r="CJ48" s="101"/>
      <c r="CK48" s="101"/>
      <c r="CL48" s="101"/>
      <c r="CM48" s="101"/>
      <c r="CN48" s="101"/>
      <c r="CO48" s="101"/>
      <c r="CP48" s="101"/>
      <c r="CQ48" s="101"/>
      <c r="CR48" s="101"/>
      <c r="CS48" s="101"/>
      <c r="CT48" s="101"/>
      <c r="CU48" s="101"/>
      <c r="CV48" s="101"/>
      <c r="CW48" s="101"/>
      <c r="CX48" s="101"/>
      <c r="CY48" s="101"/>
      <c r="CZ48" s="101"/>
      <c r="DA48" s="101"/>
      <c r="DB48" s="101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2"/>
      <c r="DR48" s="12"/>
      <c r="DS48" s="12"/>
      <c r="DT48" s="12"/>
      <c r="DU48" s="12"/>
      <c r="DV48" s="12"/>
      <c r="DW48" s="12"/>
      <c r="DX48" s="12"/>
      <c r="DY48" s="12"/>
      <c r="DZ48" s="12"/>
      <c r="EA48" s="12"/>
      <c r="EB48" s="12"/>
      <c r="EC48" s="12"/>
      <c r="ED48" s="12"/>
      <c r="EE48" s="12"/>
      <c r="EF48" s="12"/>
      <c r="EG48" s="12"/>
      <c r="EH48" s="12"/>
      <c r="EI48" s="12"/>
      <c r="EJ48" s="12"/>
      <c r="EK48" s="12"/>
      <c r="EL48" s="12"/>
      <c r="EM48" s="12"/>
      <c r="EN48" s="12"/>
      <c r="EO48" s="12"/>
      <c r="EP48" s="12"/>
      <c r="EQ48" s="12"/>
      <c r="ER48" s="12"/>
      <c r="ES48" s="12"/>
      <c r="ET48" s="12"/>
      <c r="EU48" s="12"/>
      <c r="EV48" s="12"/>
      <c r="EW48" s="12"/>
      <c r="EX48" s="12"/>
      <c r="EY48" s="12"/>
      <c r="EZ48" s="12"/>
      <c r="FA48" s="12"/>
      <c r="FB48" s="12"/>
      <c r="FC48" s="12"/>
      <c r="FD48" s="12"/>
      <c r="FE48" s="12"/>
    </row>
    <row r="49" spans="1:161" ht="14.25" x14ac:dyDescent="0.2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2"/>
      <c r="DO49" s="12"/>
      <c r="DP49" s="12"/>
      <c r="DQ49" s="12"/>
      <c r="DR49" s="12"/>
      <c r="DS49" s="12"/>
      <c r="DT49" s="12"/>
      <c r="DU49" s="12"/>
      <c r="DV49" s="12"/>
      <c r="DW49" s="12"/>
      <c r="DX49" s="12"/>
      <c r="DY49" s="12"/>
      <c r="DZ49" s="12"/>
      <c r="EA49" s="12"/>
      <c r="EB49" s="12"/>
      <c r="EC49" s="12"/>
      <c r="ED49" s="12"/>
      <c r="EE49" s="12"/>
      <c r="EF49" s="12"/>
      <c r="EG49" s="12"/>
      <c r="EH49" s="12"/>
      <c r="EI49" s="12"/>
      <c r="EJ49" s="12"/>
      <c r="EK49" s="12"/>
      <c r="EL49" s="12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  <c r="FB49" s="12"/>
      <c r="FC49" s="12"/>
      <c r="FD49" s="12"/>
      <c r="FE49" s="12"/>
    </row>
    <row r="50" spans="1:161" ht="14.25" x14ac:dyDescent="0.2">
      <c r="A50" s="42"/>
      <c r="B50" s="42"/>
      <c r="C50" s="42"/>
      <c r="D50" s="42"/>
      <c r="E50" s="42"/>
      <c r="F50" s="42"/>
      <c r="G50" s="42"/>
      <c r="H50" s="42"/>
      <c r="I50" s="101" t="s">
        <v>58</v>
      </c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42"/>
      <c r="Y50" s="42"/>
      <c r="Z50" s="87">
        <v>4</v>
      </c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88"/>
      <c r="AS50" s="88"/>
      <c r="AT50" s="88"/>
      <c r="AU50" s="88"/>
      <c r="AV50" s="88"/>
      <c r="AW50" s="88"/>
      <c r="AX50" s="88"/>
      <c r="AY50" s="88"/>
      <c r="AZ50" s="88"/>
      <c r="BA50" s="88"/>
      <c r="BB50" s="88"/>
      <c r="BC50" s="88"/>
      <c r="BD50" s="88"/>
      <c r="BE50" s="88"/>
      <c r="BF50" s="88"/>
      <c r="BG50" s="88"/>
      <c r="BH50" s="88"/>
      <c r="BI50" s="88"/>
      <c r="BJ50" s="88"/>
      <c r="BK50" s="88"/>
      <c r="BL50" s="88"/>
      <c r="BM50" s="88"/>
      <c r="BN50" s="88"/>
      <c r="BO50" s="88"/>
      <c r="BP50" s="88"/>
      <c r="BQ50" s="88"/>
      <c r="BR50" s="88"/>
      <c r="BS50" s="88"/>
      <c r="BT50" s="88"/>
      <c r="BU50" s="88"/>
      <c r="BV50" s="88"/>
      <c r="BW50" s="88"/>
      <c r="BX50" s="88"/>
      <c r="BY50" s="88"/>
      <c r="BZ50" s="88"/>
      <c r="CA50" s="88"/>
      <c r="CB50" s="88"/>
      <c r="CC50" s="88"/>
      <c r="CD50" s="88"/>
      <c r="CE50" s="88"/>
      <c r="CF50" s="88"/>
      <c r="CG50" s="88"/>
      <c r="CH50" s="88"/>
      <c r="CI50" s="88"/>
      <c r="CJ50" s="88"/>
      <c r="CK50" s="88"/>
      <c r="CL50" s="88"/>
      <c r="CM50" s="88"/>
      <c r="CN50" s="88"/>
      <c r="CO50" s="88"/>
      <c r="CP50" s="88"/>
      <c r="CQ50" s="88"/>
      <c r="CR50" s="88"/>
      <c r="CS50" s="88"/>
      <c r="CT50" s="88"/>
      <c r="CU50" s="88"/>
      <c r="CV50" s="88"/>
      <c r="CW50" s="88"/>
      <c r="CX50" s="88"/>
      <c r="CY50" s="88"/>
      <c r="CZ50" s="88"/>
      <c r="DA50" s="89"/>
      <c r="DB50" s="42"/>
      <c r="DC50" s="12"/>
      <c r="DD50" s="12"/>
      <c r="DE50" s="12"/>
      <c r="DF50" s="12"/>
      <c r="DG50" s="12"/>
      <c r="DH50" s="12"/>
      <c r="DI50" s="12"/>
      <c r="DJ50" s="12"/>
      <c r="DK50" s="12"/>
      <c r="DL50" s="12"/>
      <c r="DM50" s="12"/>
      <c r="DN50" s="12"/>
      <c r="DO50" s="12"/>
      <c r="DP50" s="12"/>
      <c r="DQ50" s="12"/>
      <c r="DR50" s="12"/>
      <c r="DS50" s="12"/>
      <c r="DT50" s="12"/>
      <c r="DU50" s="12"/>
      <c r="DV50" s="12"/>
      <c r="DW50" s="12"/>
      <c r="DX50" s="12"/>
      <c r="DY50" s="12"/>
      <c r="DZ50" s="12"/>
      <c r="EA50" s="12"/>
      <c r="EB50" s="12"/>
      <c r="EC50" s="12"/>
      <c r="ED50" s="12"/>
      <c r="EE50" s="12"/>
      <c r="EF50" s="12"/>
      <c r="EG50" s="12"/>
      <c r="EH50" s="12"/>
      <c r="EI50" s="12"/>
      <c r="EJ50" s="12"/>
      <c r="EK50" s="12"/>
      <c r="EL50" s="12"/>
      <c r="EM50" s="12"/>
      <c r="EN50" s="12"/>
      <c r="EO50" s="12"/>
      <c r="EP50" s="12"/>
      <c r="EQ50" s="12"/>
      <c r="ER50" s="12"/>
      <c r="ES50" s="12"/>
      <c r="ET50" s="12"/>
      <c r="EU50" s="12"/>
      <c r="EV50" s="12"/>
      <c r="EW50" s="12"/>
      <c r="EX50" s="12"/>
      <c r="EY50" s="12"/>
      <c r="EZ50" s="12"/>
      <c r="FA50" s="12"/>
      <c r="FB50" s="12"/>
      <c r="FC50" s="12"/>
      <c r="FD50" s="12"/>
      <c r="FE50" s="12"/>
    </row>
    <row r="51" spans="1:161" ht="14.25" x14ac:dyDescent="0.2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12"/>
      <c r="DD51" s="12"/>
      <c r="DE51" s="12"/>
      <c r="DF51" s="12"/>
      <c r="DG51" s="12"/>
      <c r="DH51" s="12"/>
      <c r="DI51" s="12"/>
      <c r="DJ51" s="12"/>
      <c r="DK51" s="12"/>
      <c r="DL51" s="12"/>
      <c r="DM51" s="12"/>
      <c r="DN51" s="12"/>
      <c r="DO51" s="12"/>
      <c r="DP51" s="12"/>
      <c r="DQ51" s="12"/>
      <c r="DR51" s="12"/>
      <c r="DS51" s="12"/>
      <c r="DT51" s="12"/>
      <c r="DU51" s="12"/>
      <c r="DV51" s="12"/>
      <c r="DW51" s="12"/>
      <c r="DX51" s="12"/>
      <c r="DY51" s="12"/>
      <c r="DZ51" s="12"/>
      <c r="EA51" s="12"/>
      <c r="EB51" s="12"/>
      <c r="EC51" s="12"/>
      <c r="ED51" s="12"/>
      <c r="EE51" s="12"/>
      <c r="EF51" s="12"/>
      <c r="EG51" s="12"/>
      <c r="EH51" s="12"/>
      <c r="EI51" s="12"/>
      <c r="EJ51" s="12"/>
      <c r="EK51" s="12"/>
      <c r="EL51" s="12"/>
      <c r="EM51" s="12"/>
      <c r="EN51" s="12"/>
      <c r="EO51" s="12"/>
      <c r="EP51" s="12"/>
      <c r="EQ51" s="12"/>
      <c r="ER51" s="12"/>
      <c r="ES51" s="12"/>
      <c r="ET51" s="12"/>
      <c r="EU51" s="12"/>
      <c r="EV51" s="12"/>
      <c r="EW51" s="12"/>
      <c r="EX51" s="12"/>
      <c r="EY51" s="12"/>
      <c r="EZ51" s="12"/>
      <c r="FA51" s="12"/>
      <c r="FB51" s="12"/>
      <c r="FC51" s="12"/>
      <c r="FD51" s="12"/>
      <c r="FE51" s="12"/>
    </row>
    <row r="52" spans="1:161" ht="14.25" x14ac:dyDescent="0.2">
      <c r="A52" s="42"/>
      <c r="B52" s="42"/>
      <c r="C52" s="42"/>
      <c r="D52" s="42"/>
      <c r="E52" s="42"/>
      <c r="F52" s="101" t="s">
        <v>57</v>
      </c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42"/>
      <c r="Y52" s="42"/>
      <c r="Z52" s="87">
        <v>119</v>
      </c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  <c r="BM52" s="88"/>
      <c r="BN52" s="88"/>
      <c r="BO52" s="88"/>
      <c r="BP52" s="88"/>
      <c r="BQ52" s="88"/>
      <c r="BR52" s="88"/>
      <c r="BS52" s="88"/>
      <c r="BT52" s="88"/>
      <c r="BU52" s="88"/>
      <c r="BV52" s="88"/>
      <c r="BW52" s="88"/>
      <c r="BX52" s="88"/>
      <c r="BY52" s="88"/>
      <c r="BZ52" s="88"/>
      <c r="CA52" s="88"/>
      <c r="CB52" s="88"/>
      <c r="CC52" s="88"/>
      <c r="CD52" s="88"/>
      <c r="CE52" s="88"/>
      <c r="CF52" s="88"/>
      <c r="CG52" s="88"/>
      <c r="CH52" s="88"/>
      <c r="CI52" s="88"/>
      <c r="CJ52" s="88"/>
      <c r="CK52" s="88"/>
      <c r="CL52" s="88"/>
      <c r="CM52" s="88"/>
      <c r="CN52" s="88"/>
      <c r="CO52" s="88"/>
      <c r="CP52" s="88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9"/>
      <c r="DB52" s="42"/>
      <c r="DC52" s="12"/>
      <c r="DD52" s="12"/>
      <c r="DE52" s="12"/>
      <c r="DF52" s="12"/>
      <c r="DG52" s="12"/>
      <c r="DH52" s="12"/>
      <c r="DI52" s="12"/>
      <c r="DJ52" s="12"/>
      <c r="DK52" s="12"/>
      <c r="DL52" s="12"/>
      <c r="DM52" s="12"/>
      <c r="DN52" s="12"/>
      <c r="DO52" s="12"/>
      <c r="DP52" s="12"/>
      <c r="DQ52" s="12"/>
      <c r="DR52" s="12"/>
      <c r="DS52" s="12"/>
      <c r="DT52" s="12"/>
      <c r="DU52" s="12"/>
      <c r="DV52" s="12"/>
      <c r="DW52" s="12"/>
      <c r="DX52" s="12"/>
      <c r="DY52" s="12"/>
      <c r="DZ52" s="12"/>
      <c r="EA52" s="12"/>
      <c r="EB52" s="12"/>
      <c r="EC52" s="12"/>
      <c r="ED52" s="12"/>
      <c r="EE52" s="12"/>
      <c r="EF52" s="12"/>
      <c r="EG52" s="12"/>
      <c r="EH52" s="12"/>
      <c r="EI52" s="12"/>
      <c r="EJ52" s="12"/>
      <c r="EK52" s="12"/>
      <c r="EL52" s="12"/>
      <c r="EM52" s="12"/>
      <c r="EN52" s="12"/>
      <c r="EO52" s="12"/>
      <c r="EP52" s="12"/>
      <c r="EQ52" s="12"/>
      <c r="ER52" s="12"/>
      <c r="ES52" s="12"/>
      <c r="ET52" s="12"/>
      <c r="EU52" s="12"/>
      <c r="EV52" s="12"/>
      <c r="EW52" s="12"/>
      <c r="EX52" s="12"/>
      <c r="EY52" s="12"/>
      <c r="EZ52" s="12"/>
      <c r="FA52" s="12"/>
      <c r="FB52" s="12"/>
      <c r="FC52" s="12"/>
      <c r="FD52" s="12"/>
      <c r="FE52" s="12"/>
    </row>
    <row r="53" spans="1:161" ht="15" x14ac:dyDescent="0.25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2"/>
      <c r="DD53" s="12"/>
      <c r="DE53" s="12"/>
      <c r="DF53" s="12"/>
      <c r="DG53" s="12"/>
      <c r="DH53" s="12"/>
      <c r="DI53" s="12"/>
      <c r="DJ53" s="12"/>
      <c r="DK53" s="12"/>
      <c r="DL53" s="12"/>
      <c r="DM53" s="12"/>
      <c r="DN53" s="12"/>
      <c r="DO53" s="12"/>
      <c r="DP53" s="12"/>
      <c r="DQ53" s="12"/>
      <c r="DR53" s="12"/>
      <c r="DS53" s="12"/>
      <c r="DT53" s="12"/>
      <c r="DU53" s="12"/>
      <c r="DV53" s="12"/>
      <c r="DW53" s="12"/>
      <c r="DX53" s="12"/>
      <c r="DY53" s="12"/>
      <c r="DZ53" s="12"/>
      <c r="EA53" s="12"/>
      <c r="EB53" s="12"/>
      <c r="EC53" s="12"/>
      <c r="ED53" s="12"/>
      <c r="EE53" s="12"/>
      <c r="EF53" s="12"/>
      <c r="EG53" s="12"/>
      <c r="EH53" s="12"/>
      <c r="EI53" s="12"/>
      <c r="EJ53" s="12"/>
      <c r="EK53" s="12"/>
      <c r="EL53" s="12"/>
      <c r="EM53" s="12"/>
      <c r="EN53" s="12"/>
      <c r="EO53" s="12"/>
      <c r="EP53" s="12"/>
      <c r="EQ53" s="12"/>
      <c r="ER53" s="12"/>
      <c r="ES53" s="12"/>
      <c r="ET53" s="12"/>
      <c r="EU53" s="12"/>
      <c r="EV53" s="12"/>
      <c r="EW53" s="12"/>
      <c r="EX53" s="12"/>
      <c r="EY53" s="12"/>
      <c r="EZ53" s="12"/>
      <c r="FA53" s="12"/>
      <c r="FB53" s="12"/>
      <c r="FC53" s="12"/>
      <c r="FD53" s="12"/>
      <c r="FE53" s="12"/>
    </row>
    <row r="54" spans="1:161" ht="51" x14ac:dyDescent="0.2">
      <c r="A54" s="138" t="s">
        <v>0</v>
      </c>
      <c r="B54" s="139"/>
      <c r="C54" s="139"/>
      <c r="D54" s="139"/>
      <c r="E54" s="139"/>
      <c r="F54" s="140"/>
      <c r="G54" s="138" t="s">
        <v>49</v>
      </c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  <c r="V54" s="139"/>
      <c r="W54" s="139"/>
      <c r="X54" s="139"/>
      <c r="Y54" s="139"/>
      <c r="Z54" s="139"/>
      <c r="AA54" s="139"/>
      <c r="AB54" s="139"/>
      <c r="AC54" s="139"/>
      <c r="AD54" s="139"/>
      <c r="AE54" s="139"/>
      <c r="AF54" s="139"/>
      <c r="AG54" s="139"/>
      <c r="AH54" s="139"/>
      <c r="AI54" s="139"/>
      <c r="AJ54" s="139"/>
      <c r="AK54" s="139"/>
      <c r="AL54" s="139"/>
      <c r="AM54" s="139"/>
      <c r="AN54" s="139"/>
      <c r="AO54" s="139"/>
      <c r="AP54" s="139"/>
      <c r="AQ54" s="139"/>
      <c r="AR54" s="139"/>
      <c r="AS54" s="139"/>
      <c r="AT54" s="139"/>
      <c r="AU54" s="139"/>
      <c r="AV54" s="139"/>
      <c r="AW54" s="139"/>
      <c r="AX54" s="139"/>
      <c r="AY54" s="139"/>
      <c r="AZ54" s="139"/>
      <c r="BA54" s="139"/>
      <c r="BB54" s="139"/>
      <c r="BC54" s="139"/>
      <c r="BD54" s="139"/>
      <c r="BE54" s="139"/>
      <c r="BF54" s="139"/>
      <c r="BG54" s="139"/>
      <c r="BH54" s="139"/>
      <c r="BI54" s="139"/>
      <c r="BJ54" s="139"/>
      <c r="BK54" s="139"/>
      <c r="BL54" s="139"/>
      <c r="BM54" s="139"/>
      <c r="BN54" s="139"/>
      <c r="BO54" s="139"/>
      <c r="BP54" s="139"/>
      <c r="BQ54" s="139"/>
      <c r="BR54" s="139"/>
      <c r="BS54" s="139"/>
      <c r="BT54" s="139"/>
      <c r="BU54" s="139"/>
      <c r="BV54" s="140"/>
      <c r="BW54" s="44" t="s">
        <v>56</v>
      </c>
      <c r="BX54" s="138" t="s">
        <v>22</v>
      </c>
      <c r="BY54" s="139"/>
      <c r="BZ54" s="139"/>
      <c r="CA54" s="139"/>
      <c r="CB54" s="139"/>
      <c r="CC54" s="139"/>
      <c r="CD54" s="139"/>
      <c r="CE54" s="139"/>
      <c r="CF54" s="139"/>
      <c r="CG54" s="139"/>
      <c r="CH54" s="139"/>
      <c r="CI54" s="139"/>
      <c r="CJ54" s="139"/>
      <c r="CK54" s="139"/>
      <c r="CL54" s="139"/>
      <c r="CM54" s="140"/>
      <c r="CN54" s="138" t="s">
        <v>21</v>
      </c>
      <c r="CO54" s="139"/>
      <c r="CP54" s="139"/>
      <c r="CQ54" s="139"/>
      <c r="CR54" s="139"/>
      <c r="CS54" s="139"/>
      <c r="CT54" s="139"/>
      <c r="CU54" s="139"/>
      <c r="CV54" s="139"/>
      <c r="CW54" s="139"/>
      <c r="CX54" s="139"/>
      <c r="CY54" s="139"/>
      <c r="CZ54" s="139"/>
      <c r="DA54" s="139"/>
      <c r="DB54" s="140"/>
      <c r="DC54" s="12"/>
      <c r="DD54" s="12"/>
      <c r="DE54" s="12"/>
      <c r="DF54" s="12"/>
      <c r="DG54" s="12"/>
      <c r="DH54" s="12"/>
      <c r="DI54" s="12"/>
      <c r="DJ54" s="12"/>
      <c r="DK54" s="12"/>
      <c r="DL54" s="12"/>
      <c r="DM54" s="12"/>
      <c r="DN54" s="12"/>
      <c r="DO54" s="12"/>
      <c r="DP54" s="12"/>
      <c r="DQ54" s="12"/>
      <c r="DR54" s="12"/>
      <c r="DS54" s="12"/>
      <c r="DT54" s="12"/>
      <c r="DU54" s="12"/>
      <c r="DV54" s="12"/>
      <c r="DW54" s="12"/>
      <c r="DX54" s="12"/>
      <c r="DY54" s="12"/>
      <c r="DZ54" s="12"/>
      <c r="EA54" s="12"/>
      <c r="EB54" s="12"/>
      <c r="EC54" s="12"/>
      <c r="ED54" s="12"/>
      <c r="EE54" s="12"/>
      <c r="EF54" s="12"/>
      <c r="EG54" s="12"/>
      <c r="EH54" s="12"/>
      <c r="EI54" s="12"/>
      <c r="EJ54" s="12"/>
      <c r="EK54" s="12"/>
      <c r="EL54" s="12"/>
      <c r="EM54" s="12"/>
      <c r="EN54" s="12"/>
      <c r="EO54" s="12"/>
      <c r="EP54" s="12"/>
      <c r="EQ54" s="12"/>
      <c r="ER54" s="12"/>
      <c r="ES54" s="12"/>
      <c r="ET54" s="12"/>
      <c r="EU54" s="12"/>
      <c r="EV54" s="12"/>
      <c r="EW54" s="12"/>
      <c r="EX54" s="12"/>
      <c r="EY54" s="12"/>
      <c r="EZ54" s="12"/>
      <c r="FA54" s="12"/>
      <c r="FB54" s="12"/>
      <c r="FC54" s="12"/>
      <c r="FD54" s="12"/>
      <c r="FE54" s="12"/>
    </row>
    <row r="55" spans="1:161" x14ac:dyDescent="0.2">
      <c r="A55" s="105">
        <v>1</v>
      </c>
      <c r="B55" s="105"/>
      <c r="C55" s="105"/>
      <c r="D55" s="105"/>
      <c r="E55" s="105"/>
      <c r="F55" s="105"/>
      <c r="G55" s="105">
        <v>2</v>
      </c>
      <c r="H55" s="105"/>
      <c r="I55" s="105"/>
      <c r="J55" s="105"/>
      <c r="K55" s="105"/>
      <c r="L55" s="105"/>
      <c r="M55" s="105"/>
      <c r="N55" s="105"/>
      <c r="O55" s="105"/>
      <c r="P55" s="105"/>
      <c r="Q55" s="105"/>
      <c r="R55" s="105"/>
      <c r="S55" s="105"/>
      <c r="T55" s="105"/>
      <c r="U55" s="105"/>
      <c r="V55" s="105"/>
      <c r="W55" s="105"/>
      <c r="X55" s="105"/>
      <c r="Y55" s="105"/>
      <c r="Z55" s="105"/>
      <c r="AA55" s="105"/>
      <c r="AB55" s="105"/>
      <c r="AC55" s="105"/>
      <c r="AD55" s="105"/>
      <c r="AE55" s="105"/>
      <c r="AF55" s="105"/>
      <c r="AG55" s="105"/>
      <c r="AH55" s="105"/>
      <c r="AI55" s="105"/>
      <c r="AJ55" s="105"/>
      <c r="AK55" s="105"/>
      <c r="AL55" s="105"/>
      <c r="AM55" s="105"/>
      <c r="AN55" s="105"/>
      <c r="AO55" s="105"/>
      <c r="AP55" s="105"/>
      <c r="AQ55" s="105"/>
      <c r="AR55" s="105"/>
      <c r="AS55" s="105"/>
      <c r="AT55" s="105"/>
      <c r="AU55" s="105"/>
      <c r="AV55" s="105"/>
      <c r="AW55" s="105"/>
      <c r="AX55" s="105"/>
      <c r="AY55" s="105"/>
      <c r="AZ55" s="105"/>
      <c r="BA55" s="105"/>
      <c r="BB55" s="105"/>
      <c r="BC55" s="105"/>
      <c r="BD55" s="105"/>
      <c r="BE55" s="105"/>
      <c r="BF55" s="105"/>
      <c r="BG55" s="105"/>
      <c r="BH55" s="105"/>
      <c r="BI55" s="105"/>
      <c r="BJ55" s="105"/>
      <c r="BK55" s="105"/>
      <c r="BL55" s="105"/>
      <c r="BM55" s="105"/>
      <c r="BN55" s="105"/>
      <c r="BO55" s="105"/>
      <c r="BP55" s="105"/>
      <c r="BQ55" s="105"/>
      <c r="BR55" s="105"/>
      <c r="BS55" s="105"/>
      <c r="BT55" s="105"/>
      <c r="BU55" s="105"/>
      <c r="BV55" s="105"/>
      <c r="BW55" s="43"/>
      <c r="BX55" s="105">
        <v>3</v>
      </c>
      <c r="BY55" s="105"/>
      <c r="BZ55" s="105"/>
      <c r="CA55" s="105"/>
      <c r="CB55" s="105"/>
      <c r="CC55" s="105"/>
      <c r="CD55" s="105"/>
      <c r="CE55" s="105"/>
      <c r="CF55" s="105"/>
      <c r="CG55" s="105"/>
      <c r="CH55" s="105"/>
      <c r="CI55" s="105"/>
      <c r="CJ55" s="105"/>
      <c r="CK55" s="105"/>
      <c r="CL55" s="105"/>
      <c r="CM55" s="105"/>
      <c r="CN55" s="105">
        <v>4</v>
      </c>
      <c r="CO55" s="105"/>
      <c r="CP55" s="105"/>
      <c r="CQ55" s="105"/>
      <c r="CR55" s="105"/>
      <c r="CS55" s="105"/>
      <c r="CT55" s="105"/>
      <c r="CU55" s="105"/>
      <c r="CV55" s="105"/>
      <c r="CW55" s="105"/>
      <c r="CX55" s="105"/>
      <c r="CY55" s="105"/>
      <c r="CZ55" s="105"/>
      <c r="DA55" s="105"/>
      <c r="DB55" s="105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12"/>
      <c r="EU55" s="12"/>
      <c r="EV55" s="12"/>
      <c r="EW55" s="12"/>
      <c r="EX55" s="12"/>
      <c r="EY55" s="12"/>
      <c r="EZ55" s="12"/>
      <c r="FA55" s="12"/>
      <c r="FB55" s="12"/>
      <c r="FC55" s="12"/>
      <c r="FD55" s="12"/>
      <c r="FE55" s="12"/>
    </row>
    <row r="56" spans="1:161" x14ac:dyDescent="0.2">
      <c r="A56" s="102" t="s">
        <v>23</v>
      </c>
      <c r="B56" s="102"/>
      <c r="C56" s="102"/>
      <c r="D56" s="102"/>
      <c r="E56" s="102"/>
      <c r="F56" s="102"/>
      <c r="G56" s="14"/>
      <c r="H56" s="145" t="s">
        <v>34</v>
      </c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  <c r="V56" s="145"/>
      <c r="W56" s="145"/>
      <c r="X56" s="145"/>
      <c r="Y56" s="145"/>
      <c r="Z56" s="145"/>
      <c r="AA56" s="145"/>
      <c r="AB56" s="145"/>
      <c r="AC56" s="145"/>
      <c r="AD56" s="145"/>
      <c r="AE56" s="145"/>
      <c r="AF56" s="145"/>
      <c r="AG56" s="145"/>
      <c r="AH56" s="145"/>
      <c r="AI56" s="145"/>
      <c r="AJ56" s="145"/>
      <c r="AK56" s="145"/>
      <c r="AL56" s="145"/>
      <c r="AM56" s="145"/>
      <c r="AN56" s="145"/>
      <c r="AO56" s="145"/>
      <c r="AP56" s="145"/>
      <c r="AQ56" s="145"/>
      <c r="AR56" s="145"/>
      <c r="AS56" s="145"/>
      <c r="AT56" s="145"/>
      <c r="AU56" s="145"/>
      <c r="AV56" s="145"/>
      <c r="AW56" s="145"/>
      <c r="AX56" s="145"/>
      <c r="AY56" s="145"/>
      <c r="AZ56" s="145"/>
      <c r="BA56" s="145"/>
      <c r="BB56" s="145"/>
      <c r="BC56" s="145"/>
      <c r="BD56" s="145"/>
      <c r="BE56" s="145"/>
      <c r="BF56" s="145"/>
      <c r="BG56" s="145"/>
      <c r="BH56" s="145"/>
      <c r="BI56" s="145"/>
      <c r="BJ56" s="145"/>
      <c r="BK56" s="145"/>
      <c r="BL56" s="145"/>
      <c r="BM56" s="145"/>
      <c r="BN56" s="145"/>
      <c r="BO56" s="145"/>
      <c r="BP56" s="145"/>
      <c r="BQ56" s="145"/>
      <c r="BR56" s="145"/>
      <c r="BS56" s="145"/>
      <c r="BT56" s="145"/>
      <c r="BU56" s="145"/>
      <c r="BV56" s="146"/>
      <c r="BW56" s="15" t="s">
        <v>11</v>
      </c>
      <c r="BX56" s="103" t="s">
        <v>11</v>
      </c>
      <c r="BY56" s="103"/>
      <c r="BZ56" s="103"/>
      <c r="CA56" s="103"/>
      <c r="CB56" s="103"/>
      <c r="CC56" s="103"/>
      <c r="CD56" s="103"/>
      <c r="CE56" s="103"/>
      <c r="CF56" s="103"/>
      <c r="CG56" s="103"/>
      <c r="CH56" s="103"/>
      <c r="CI56" s="103"/>
      <c r="CJ56" s="103"/>
      <c r="CK56" s="103"/>
      <c r="CL56" s="103"/>
      <c r="CM56" s="103"/>
      <c r="CN56" s="104">
        <f>SUM(CN57:DB60)</f>
        <v>444136</v>
      </c>
      <c r="CO56" s="104"/>
      <c r="CP56" s="104"/>
      <c r="CQ56" s="104"/>
      <c r="CR56" s="104"/>
      <c r="CS56" s="104"/>
      <c r="CT56" s="104"/>
      <c r="CU56" s="104"/>
      <c r="CV56" s="104"/>
      <c r="CW56" s="104"/>
      <c r="CX56" s="104"/>
      <c r="CY56" s="104"/>
      <c r="CZ56" s="104"/>
      <c r="DA56" s="104"/>
      <c r="DB56" s="104"/>
      <c r="DC56" s="12"/>
      <c r="DD56" s="12"/>
      <c r="DE56" s="12"/>
      <c r="DF56" s="12"/>
      <c r="DG56" s="12"/>
      <c r="DH56" s="12"/>
      <c r="DI56" s="12"/>
      <c r="DJ56" s="12"/>
      <c r="DK56" s="12"/>
      <c r="DL56" s="12"/>
      <c r="DM56" s="12"/>
      <c r="DN56" s="12"/>
      <c r="DO56" s="12"/>
      <c r="DP56" s="12"/>
      <c r="DQ56" s="12"/>
      <c r="DR56" s="12"/>
      <c r="DS56" s="12"/>
      <c r="DT56" s="12"/>
      <c r="DU56" s="12"/>
      <c r="DV56" s="12"/>
      <c r="DW56" s="12"/>
      <c r="DX56" s="12"/>
      <c r="DY56" s="12"/>
      <c r="DZ56" s="12"/>
      <c r="EA56" s="12"/>
      <c r="EB56" s="12"/>
      <c r="EC56" s="12"/>
      <c r="ED56" s="12"/>
      <c r="EE56" s="12"/>
      <c r="EF56" s="12"/>
      <c r="EG56" s="12"/>
      <c r="EH56" s="12"/>
      <c r="EI56" s="12"/>
      <c r="EJ56" s="12"/>
      <c r="EK56" s="12"/>
      <c r="EL56" s="12"/>
      <c r="EM56" s="12"/>
      <c r="EN56" s="12"/>
      <c r="EO56" s="12"/>
      <c r="EP56" s="12"/>
      <c r="EQ56" s="12"/>
      <c r="ER56" s="12"/>
      <c r="ES56" s="12"/>
      <c r="ET56" s="12"/>
      <c r="EU56" s="12"/>
      <c r="EV56" s="12"/>
      <c r="EW56" s="12"/>
      <c r="EX56" s="12"/>
      <c r="EY56" s="12"/>
      <c r="EZ56" s="12"/>
      <c r="FA56" s="12"/>
      <c r="FB56" s="12"/>
      <c r="FC56" s="12"/>
      <c r="FD56" s="12"/>
      <c r="FE56" s="12"/>
    </row>
    <row r="57" spans="1:161" x14ac:dyDescent="0.2">
      <c r="A57" s="147" t="s">
        <v>24</v>
      </c>
      <c r="B57" s="148"/>
      <c r="C57" s="148"/>
      <c r="D57" s="148"/>
      <c r="E57" s="148"/>
      <c r="F57" s="149"/>
      <c r="G57" s="16"/>
      <c r="H57" s="153" t="s">
        <v>2</v>
      </c>
      <c r="I57" s="153"/>
      <c r="J57" s="153"/>
      <c r="K57" s="153"/>
      <c r="L57" s="153"/>
      <c r="M57" s="153"/>
      <c r="N57" s="153"/>
      <c r="O57" s="153"/>
      <c r="P57" s="153"/>
      <c r="Q57" s="153"/>
      <c r="R57" s="153"/>
      <c r="S57" s="153"/>
      <c r="T57" s="153"/>
      <c r="U57" s="153"/>
      <c r="V57" s="153"/>
      <c r="W57" s="153"/>
      <c r="X57" s="153"/>
      <c r="Y57" s="153"/>
      <c r="Z57" s="153"/>
      <c r="AA57" s="153"/>
      <c r="AB57" s="153"/>
      <c r="AC57" s="153"/>
      <c r="AD57" s="153"/>
      <c r="AE57" s="153"/>
      <c r="AF57" s="153"/>
      <c r="AG57" s="153"/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153"/>
      <c r="AX57" s="153"/>
      <c r="AY57" s="153"/>
      <c r="AZ57" s="153"/>
      <c r="BA57" s="153"/>
      <c r="BB57" s="153"/>
      <c r="BC57" s="153"/>
      <c r="BD57" s="153"/>
      <c r="BE57" s="153"/>
      <c r="BF57" s="153"/>
      <c r="BG57" s="153"/>
      <c r="BH57" s="153"/>
      <c r="BI57" s="153"/>
      <c r="BJ57" s="153"/>
      <c r="BK57" s="153"/>
      <c r="BL57" s="153"/>
      <c r="BM57" s="153"/>
      <c r="BN57" s="153"/>
      <c r="BO57" s="153"/>
      <c r="BP57" s="153"/>
      <c r="BQ57" s="153"/>
      <c r="BR57" s="153"/>
      <c r="BS57" s="153"/>
      <c r="BT57" s="153"/>
      <c r="BU57" s="153"/>
      <c r="BV57" s="154"/>
      <c r="BW57" s="17"/>
      <c r="BX57" s="155">
        <v>2018800</v>
      </c>
      <c r="BY57" s="156"/>
      <c r="BZ57" s="156"/>
      <c r="CA57" s="156"/>
      <c r="CB57" s="156"/>
      <c r="CC57" s="156"/>
      <c r="CD57" s="156"/>
      <c r="CE57" s="156"/>
      <c r="CF57" s="156"/>
      <c r="CG57" s="156"/>
      <c r="CH57" s="156"/>
      <c r="CI57" s="156"/>
      <c r="CJ57" s="156"/>
      <c r="CK57" s="156"/>
      <c r="CL57" s="156"/>
      <c r="CM57" s="157"/>
      <c r="CN57" s="161">
        <f>BX57*BW58</f>
        <v>444136</v>
      </c>
      <c r="CO57" s="162"/>
      <c r="CP57" s="162"/>
      <c r="CQ57" s="162"/>
      <c r="CR57" s="162"/>
      <c r="CS57" s="162"/>
      <c r="CT57" s="162"/>
      <c r="CU57" s="162"/>
      <c r="CV57" s="162"/>
      <c r="CW57" s="162"/>
      <c r="CX57" s="162"/>
      <c r="CY57" s="162"/>
      <c r="CZ57" s="162"/>
      <c r="DA57" s="162"/>
      <c r="DB57" s="163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2"/>
      <c r="EZ57" s="12"/>
      <c r="FA57" s="12"/>
      <c r="FB57" s="12"/>
      <c r="FC57" s="12"/>
      <c r="FD57" s="12"/>
      <c r="FE57" s="12"/>
    </row>
    <row r="58" spans="1:161" x14ac:dyDescent="0.2">
      <c r="A58" s="150"/>
      <c r="B58" s="151"/>
      <c r="C58" s="151"/>
      <c r="D58" s="151"/>
      <c r="E58" s="151"/>
      <c r="F58" s="152"/>
      <c r="G58" s="18"/>
      <c r="H58" s="167" t="s">
        <v>35</v>
      </c>
      <c r="I58" s="167"/>
      <c r="J58" s="167"/>
      <c r="K58" s="167"/>
      <c r="L58" s="167"/>
      <c r="M58" s="167"/>
      <c r="N58" s="167"/>
      <c r="O58" s="167"/>
      <c r="P58" s="167"/>
      <c r="Q58" s="167"/>
      <c r="R58" s="167"/>
      <c r="S58" s="167"/>
      <c r="T58" s="167"/>
      <c r="U58" s="167"/>
      <c r="V58" s="167"/>
      <c r="W58" s="167"/>
      <c r="X58" s="167"/>
      <c r="Y58" s="167"/>
      <c r="Z58" s="167"/>
      <c r="AA58" s="167"/>
      <c r="AB58" s="167"/>
      <c r="AC58" s="167"/>
      <c r="AD58" s="167"/>
      <c r="AE58" s="167"/>
      <c r="AF58" s="167"/>
      <c r="AG58" s="167"/>
      <c r="AH58" s="167"/>
      <c r="AI58" s="167"/>
      <c r="AJ58" s="167"/>
      <c r="AK58" s="167"/>
      <c r="AL58" s="167"/>
      <c r="AM58" s="167"/>
      <c r="AN58" s="167"/>
      <c r="AO58" s="167"/>
      <c r="AP58" s="167"/>
      <c r="AQ58" s="167"/>
      <c r="AR58" s="167"/>
      <c r="AS58" s="167"/>
      <c r="AT58" s="167"/>
      <c r="AU58" s="167"/>
      <c r="AV58" s="167"/>
      <c r="AW58" s="167"/>
      <c r="AX58" s="167"/>
      <c r="AY58" s="167"/>
      <c r="AZ58" s="167"/>
      <c r="BA58" s="167"/>
      <c r="BB58" s="167"/>
      <c r="BC58" s="167"/>
      <c r="BD58" s="167"/>
      <c r="BE58" s="167"/>
      <c r="BF58" s="167"/>
      <c r="BG58" s="167"/>
      <c r="BH58" s="167"/>
      <c r="BI58" s="167"/>
      <c r="BJ58" s="167"/>
      <c r="BK58" s="167"/>
      <c r="BL58" s="167"/>
      <c r="BM58" s="167"/>
      <c r="BN58" s="167"/>
      <c r="BO58" s="167"/>
      <c r="BP58" s="167"/>
      <c r="BQ58" s="167"/>
      <c r="BR58" s="167"/>
      <c r="BS58" s="167"/>
      <c r="BT58" s="167"/>
      <c r="BU58" s="167"/>
      <c r="BV58" s="168"/>
      <c r="BW58" s="19">
        <v>0.22</v>
      </c>
      <c r="BX58" s="158"/>
      <c r="BY58" s="159"/>
      <c r="BZ58" s="159"/>
      <c r="CA58" s="159"/>
      <c r="CB58" s="159"/>
      <c r="CC58" s="159"/>
      <c r="CD58" s="159"/>
      <c r="CE58" s="159"/>
      <c r="CF58" s="159"/>
      <c r="CG58" s="159"/>
      <c r="CH58" s="159"/>
      <c r="CI58" s="159"/>
      <c r="CJ58" s="159"/>
      <c r="CK58" s="159"/>
      <c r="CL58" s="159"/>
      <c r="CM58" s="160"/>
      <c r="CN58" s="164"/>
      <c r="CO58" s="165"/>
      <c r="CP58" s="165"/>
      <c r="CQ58" s="165"/>
      <c r="CR58" s="165"/>
      <c r="CS58" s="165"/>
      <c r="CT58" s="165"/>
      <c r="CU58" s="165"/>
      <c r="CV58" s="165"/>
      <c r="CW58" s="165"/>
      <c r="CX58" s="165"/>
      <c r="CY58" s="165"/>
      <c r="CZ58" s="165"/>
      <c r="DA58" s="165"/>
      <c r="DB58" s="166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</row>
    <row r="59" spans="1:161" x14ac:dyDescent="0.2">
      <c r="A59" s="118" t="s">
        <v>25</v>
      </c>
      <c r="B59" s="118"/>
      <c r="C59" s="118"/>
      <c r="D59" s="118"/>
      <c r="E59" s="118"/>
      <c r="F59" s="118"/>
      <c r="G59" s="39"/>
      <c r="H59" s="143" t="s">
        <v>36</v>
      </c>
      <c r="I59" s="143"/>
      <c r="J59" s="143"/>
      <c r="K59" s="143"/>
      <c r="L59" s="143"/>
      <c r="M59" s="143"/>
      <c r="N59" s="143"/>
      <c r="O59" s="143"/>
      <c r="P59" s="143"/>
      <c r="Q59" s="143"/>
      <c r="R59" s="143"/>
      <c r="S59" s="143"/>
      <c r="T59" s="143"/>
      <c r="U59" s="143"/>
      <c r="V59" s="143"/>
      <c r="W59" s="143"/>
      <c r="X59" s="143"/>
      <c r="Y59" s="143"/>
      <c r="Z59" s="143"/>
      <c r="AA59" s="143"/>
      <c r="AB59" s="143"/>
      <c r="AC59" s="143"/>
      <c r="AD59" s="143"/>
      <c r="AE59" s="143"/>
      <c r="AF59" s="143"/>
      <c r="AG59" s="143"/>
      <c r="AH59" s="143"/>
      <c r="AI59" s="143"/>
      <c r="AJ59" s="143"/>
      <c r="AK59" s="143"/>
      <c r="AL59" s="143"/>
      <c r="AM59" s="143"/>
      <c r="AN59" s="143"/>
      <c r="AO59" s="143"/>
      <c r="AP59" s="143"/>
      <c r="AQ59" s="143"/>
      <c r="AR59" s="143"/>
      <c r="AS59" s="143"/>
      <c r="AT59" s="143"/>
      <c r="AU59" s="143"/>
      <c r="AV59" s="143"/>
      <c r="AW59" s="143"/>
      <c r="AX59" s="143"/>
      <c r="AY59" s="143"/>
      <c r="AZ59" s="143"/>
      <c r="BA59" s="143"/>
      <c r="BB59" s="143"/>
      <c r="BC59" s="143"/>
      <c r="BD59" s="143"/>
      <c r="BE59" s="143"/>
      <c r="BF59" s="143"/>
      <c r="BG59" s="143"/>
      <c r="BH59" s="143"/>
      <c r="BI59" s="143"/>
      <c r="BJ59" s="143"/>
      <c r="BK59" s="143"/>
      <c r="BL59" s="143"/>
      <c r="BM59" s="143"/>
      <c r="BN59" s="143"/>
      <c r="BO59" s="143"/>
      <c r="BP59" s="143"/>
      <c r="BQ59" s="143"/>
      <c r="BR59" s="143"/>
      <c r="BS59" s="143"/>
      <c r="BT59" s="143"/>
      <c r="BU59" s="143"/>
      <c r="BV59" s="144"/>
      <c r="BW59" s="9">
        <v>0.1</v>
      </c>
      <c r="BX59" s="112"/>
      <c r="BY59" s="112"/>
      <c r="BZ59" s="112"/>
      <c r="CA59" s="112"/>
      <c r="CB59" s="112"/>
      <c r="CC59" s="112"/>
      <c r="CD59" s="112"/>
      <c r="CE59" s="112"/>
      <c r="CF59" s="112"/>
      <c r="CG59" s="112"/>
      <c r="CH59" s="112"/>
      <c r="CI59" s="112"/>
      <c r="CJ59" s="112"/>
      <c r="CK59" s="112"/>
      <c r="CL59" s="112"/>
      <c r="CM59" s="112"/>
      <c r="CN59" s="77">
        <f>BW59*BX59</f>
        <v>0</v>
      </c>
      <c r="CO59" s="78"/>
      <c r="CP59" s="78"/>
      <c r="CQ59" s="78"/>
      <c r="CR59" s="78"/>
      <c r="CS59" s="78"/>
      <c r="CT59" s="78"/>
      <c r="CU59" s="78"/>
      <c r="CV59" s="78"/>
      <c r="CW59" s="78"/>
      <c r="CX59" s="78"/>
      <c r="CY59" s="78"/>
      <c r="CZ59" s="78"/>
      <c r="DA59" s="78"/>
      <c r="DB59" s="79"/>
      <c r="DC59" s="12"/>
      <c r="DD59" s="12"/>
      <c r="DE59" s="12"/>
      <c r="DF59" s="12"/>
      <c r="DG59" s="12"/>
      <c r="DH59" s="12"/>
      <c r="DI59" s="12"/>
      <c r="DJ59" s="12"/>
      <c r="DK59" s="12"/>
      <c r="DL59" s="12"/>
      <c r="DM59" s="12"/>
      <c r="DN59" s="12"/>
      <c r="DO59" s="12"/>
      <c r="DP59" s="12"/>
      <c r="DQ59" s="12"/>
      <c r="DR59" s="12"/>
      <c r="DS59" s="12"/>
      <c r="DT59" s="12"/>
      <c r="DU59" s="12"/>
      <c r="DV59" s="12"/>
      <c r="DW59" s="12"/>
      <c r="DX59" s="12"/>
      <c r="DY59" s="12"/>
      <c r="DZ59" s="12"/>
      <c r="EA59" s="12"/>
      <c r="EB59" s="12"/>
      <c r="EC59" s="12"/>
      <c r="ED59" s="12"/>
      <c r="EE59" s="12"/>
      <c r="EF59" s="12"/>
      <c r="EG59" s="12"/>
      <c r="EH59" s="12"/>
      <c r="EI59" s="12"/>
      <c r="EJ59" s="12"/>
      <c r="EK59" s="12"/>
      <c r="EL59" s="12"/>
      <c r="EM59" s="12"/>
      <c r="EN59" s="12"/>
      <c r="EO59" s="12"/>
      <c r="EP59" s="12"/>
      <c r="EQ59" s="12"/>
      <c r="ER59" s="12"/>
      <c r="ES59" s="12"/>
      <c r="ET59" s="12"/>
      <c r="EU59" s="12"/>
      <c r="EV59" s="12"/>
      <c r="EW59" s="12"/>
      <c r="EX59" s="12"/>
      <c r="EY59" s="12"/>
      <c r="EZ59" s="12"/>
      <c r="FA59" s="12"/>
      <c r="FB59" s="12"/>
      <c r="FC59" s="12"/>
      <c r="FD59" s="12"/>
      <c r="FE59" s="12"/>
    </row>
    <row r="60" spans="1:161" x14ac:dyDescent="0.2">
      <c r="A60" s="118" t="s">
        <v>26</v>
      </c>
      <c r="B60" s="118"/>
      <c r="C60" s="118"/>
      <c r="D60" s="118"/>
      <c r="E60" s="118"/>
      <c r="F60" s="118"/>
      <c r="G60" s="39"/>
      <c r="H60" s="143" t="s">
        <v>37</v>
      </c>
      <c r="I60" s="143"/>
      <c r="J60" s="143"/>
      <c r="K60" s="143"/>
      <c r="L60" s="143"/>
      <c r="M60" s="143"/>
      <c r="N60" s="143"/>
      <c r="O60" s="143"/>
      <c r="P60" s="143"/>
      <c r="Q60" s="143"/>
      <c r="R60" s="143"/>
      <c r="S60" s="143"/>
      <c r="T60" s="143"/>
      <c r="U60" s="143"/>
      <c r="V60" s="143"/>
      <c r="W60" s="143"/>
      <c r="X60" s="143"/>
      <c r="Y60" s="143"/>
      <c r="Z60" s="143"/>
      <c r="AA60" s="143"/>
      <c r="AB60" s="143"/>
      <c r="AC60" s="143"/>
      <c r="AD60" s="143"/>
      <c r="AE60" s="143"/>
      <c r="AF60" s="143"/>
      <c r="AG60" s="143"/>
      <c r="AH60" s="143"/>
      <c r="AI60" s="143"/>
      <c r="AJ60" s="143"/>
      <c r="AK60" s="143"/>
      <c r="AL60" s="143"/>
      <c r="AM60" s="143"/>
      <c r="AN60" s="143"/>
      <c r="AO60" s="143"/>
      <c r="AP60" s="143"/>
      <c r="AQ60" s="143"/>
      <c r="AR60" s="143"/>
      <c r="AS60" s="143"/>
      <c r="AT60" s="143"/>
      <c r="AU60" s="143"/>
      <c r="AV60" s="143"/>
      <c r="AW60" s="143"/>
      <c r="AX60" s="143"/>
      <c r="AY60" s="143"/>
      <c r="AZ60" s="143"/>
      <c r="BA60" s="143"/>
      <c r="BB60" s="143"/>
      <c r="BC60" s="143"/>
      <c r="BD60" s="143"/>
      <c r="BE60" s="143"/>
      <c r="BF60" s="143"/>
      <c r="BG60" s="143"/>
      <c r="BH60" s="143"/>
      <c r="BI60" s="143"/>
      <c r="BJ60" s="143"/>
      <c r="BK60" s="143"/>
      <c r="BL60" s="143"/>
      <c r="BM60" s="143"/>
      <c r="BN60" s="143"/>
      <c r="BO60" s="143"/>
      <c r="BP60" s="143"/>
      <c r="BQ60" s="143"/>
      <c r="BR60" s="143"/>
      <c r="BS60" s="143"/>
      <c r="BT60" s="143"/>
      <c r="BU60" s="143"/>
      <c r="BV60" s="144"/>
      <c r="BW60" s="9"/>
      <c r="BX60" s="112"/>
      <c r="BY60" s="112"/>
      <c r="BZ60" s="112"/>
      <c r="CA60" s="112"/>
      <c r="CB60" s="112"/>
      <c r="CC60" s="112"/>
      <c r="CD60" s="112"/>
      <c r="CE60" s="112"/>
      <c r="CF60" s="112"/>
      <c r="CG60" s="112"/>
      <c r="CH60" s="112"/>
      <c r="CI60" s="112"/>
      <c r="CJ60" s="112"/>
      <c r="CK60" s="112"/>
      <c r="CL60" s="112"/>
      <c r="CM60" s="112"/>
      <c r="CN60" s="77">
        <f>BW60*BX60</f>
        <v>0</v>
      </c>
      <c r="CO60" s="78"/>
      <c r="CP60" s="78"/>
      <c r="CQ60" s="78"/>
      <c r="CR60" s="78"/>
      <c r="CS60" s="78"/>
      <c r="CT60" s="78"/>
      <c r="CU60" s="78"/>
      <c r="CV60" s="78"/>
      <c r="CW60" s="78"/>
      <c r="CX60" s="78"/>
      <c r="CY60" s="78"/>
      <c r="CZ60" s="78"/>
      <c r="DA60" s="78"/>
      <c r="DB60" s="79"/>
      <c r="DC60" s="12"/>
      <c r="DD60" s="12"/>
      <c r="DE60" s="12"/>
      <c r="DF60" s="12"/>
      <c r="DG60" s="12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2"/>
      <c r="EY60" s="12"/>
      <c r="EZ60" s="12"/>
      <c r="FA60" s="12"/>
      <c r="FB60" s="12"/>
      <c r="FC60" s="12"/>
      <c r="FD60" s="12"/>
      <c r="FE60" s="12"/>
    </row>
    <row r="61" spans="1:161" x14ac:dyDescent="0.2">
      <c r="A61" s="102" t="s">
        <v>27</v>
      </c>
      <c r="B61" s="102"/>
      <c r="C61" s="102"/>
      <c r="D61" s="102"/>
      <c r="E61" s="102"/>
      <c r="F61" s="102"/>
      <c r="G61" s="14"/>
      <c r="H61" s="145" t="s">
        <v>38</v>
      </c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  <c r="V61" s="145"/>
      <c r="W61" s="145"/>
      <c r="X61" s="145"/>
      <c r="Y61" s="145"/>
      <c r="Z61" s="145"/>
      <c r="AA61" s="145"/>
      <c r="AB61" s="145"/>
      <c r="AC61" s="145"/>
      <c r="AD61" s="145"/>
      <c r="AE61" s="145"/>
      <c r="AF61" s="145"/>
      <c r="AG61" s="145"/>
      <c r="AH61" s="145"/>
      <c r="AI61" s="145"/>
      <c r="AJ61" s="145"/>
      <c r="AK61" s="145"/>
      <c r="AL61" s="145"/>
      <c r="AM61" s="145"/>
      <c r="AN61" s="145"/>
      <c r="AO61" s="145"/>
      <c r="AP61" s="145"/>
      <c r="AQ61" s="145"/>
      <c r="AR61" s="145"/>
      <c r="AS61" s="145"/>
      <c r="AT61" s="145"/>
      <c r="AU61" s="145"/>
      <c r="AV61" s="145"/>
      <c r="AW61" s="145"/>
      <c r="AX61" s="145"/>
      <c r="AY61" s="145"/>
      <c r="AZ61" s="145"/>
      <c r="BA61" s="145"/>
      <c r="BB61" s="145"/>
      <c r="BC61" s="145"/>
      <c r="BD61" s="145"/>
      <c r="BE61" s="145"/>
      <c r="BF61" s="145"/>
      <c r="BG61" s="145"/>
      <c r="BH61" s="145"/>
      <c r="BI61" s="145"/>
      <c r="BJ61" s="145"/>
      <c r="BK61" s="145"/>
      <c r="BL61" s="145"/>
      <c r="BM61" s="145"/>
      <c r="BN61" s="145"/>
      <c r="BO61" s="145"/>
      <c r="BP61" s="145"/>
      <c r="BQ61" s="145"/>
      <c r="BR61" s="145"/>
      <c r="BS61" s="145"/>
      <c r="BT61" s="145"/>
      <c r="BU61" s="145"/>
      <c r="BV61" s="146"/>
      <c r="BW61" s="15" t="s">
        <v>11</v>
      </c>
      <c r="BX61" s="104" t="s">
        <v>11</v>
      </c>
      <c r="BY61" s="104"/>
      <c r="BZ61" s="104"/>
      <c r="CA61" s="104"/>
      <c r="CB61" s="104"/>
      <c r="CC61" s="104"/>
      <c r="CD61" s="104"/>
      <c r="CE61" s="104"/>
      <c r="CF61" s="104"/>
      <c r="CG61" s="104"/>
      <c r="CH61" s="104"/>
      <c r="CI61" s="104"/>
      <c r="CJ61" s="104"/>
      <c r="CK61" s="104"/>
      <c r="CL61" s="104"/>
      <c r="CM61" s="104"/>
      <c r="CN61" s="104">
        <f>SUM(CN62:DB67)</f>
        <v>65605.200000000012</v>
      </c>
      <c r="CO61" s="104"/>
      <c r="CP61" s="104"/>
      <c r="CQ61" s="104"/>
      <c r="CR61" s="104"/>
      <c r="CS61" s="104"/>
      <c r="CT61" s="104"/>
      <c r="CU61" s="104"/>
      <c r="CV61" s="104"/>
      <c r="CW61" s="104"/>
      <c r="CX61" s="104"/>
      <c r="CY61" s="104"/>
      <c r="CZ61" s="104"/>
      <c r="DA61" s="104"/>
      <c r="DB61" s="104"/>
      <c r="DC61" s="12"/>
      <c r="DD61" s="12"/>
      <c r="DE61" s="12"/>
      <c r="DF61" s="12"/>
      <c r="DG61" s="12"/>
      <c r="DH61" s="12"/>
      <c r="DI61" s="12"/>
      <c r="DJ61" s="12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12"/>
      <c r="EZ61" s="12"/>
      <c r="FA61" s="12"/>
      <c r="FB61" s="12"/>
      <c r="FC61" s="12"/>
      <c r="FD61" s="12"/>
      <c r="FE61" s="12"/>
    </row>
    <row r="62" spans="1:161" x14ac:dyDescent="0.2">
      <c r="A62" s="147" t="s">
        <v>28</v>
      </c>
      <c r="B62" s="148"/>
      <c r="C62" s="148"/>
      <c r="D62" s="148"/>
      <c r="E62" s="148"/>
      <c r="F62" s="149"/>
      <c r="G62" s="16"/>
      <c r="H62" s="153" t="s">
        <v>2</v>
      </c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  <c r="Z62" s="153"/>
      <c r="AA62" s="153"/>
      <c r="AB62" s="153"/>
      <c r="AC62" s="153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  <c r="BG62" s="153"/>
      <c r="BH62" s="153"/>
      <c r="BI62" s="153"/>
      <c r="BJ62" s="153"/>
      <c r="BK62" s="153"/>
      <c r="BL62" s="153"/>
      <c r="BM62" s="153"/>
      <c r="BN62" s="153"/>
      <c r="BO62" s="153"/>
      <c r="BP62" s="153"/>
      <c r="BQ62" s="153"/>
      <c r="BR62" s="153"/>
      <c r="BS62" s="153"/>
      <c r="BT62" s="153"/>
      <c r="BU62" s="153"/>
      <c r="BV62" s="154"/>
      <c r="BW62" s="17"/>
      <c r="BX62" s="155">
        <v>2018800</v>
      </c>
      <c r="BY62" s="156"/>
      <c r="BZ62" s="156"/>
      <c r="CA62" s="156"/>
      <c r="CB62" s="156"/>
      <c r="CC62" s="156"/>
      <c r="CD62" s="156"/>
      <c r="CE62" s="156"/>
      <c r="CF62" s="156"/>
      <c r="CG62" s="156"/>
      <c r="CH62" s="156"/>
      <c r="CI62" s="156"/>
      <c r="CJ62" s="156"/>
      <c r="CK62" s="156"/>
      <c r="CL62" s="156"/>
      <c r="CM62" s="157"/>
      <c r="CN62" s="161">
        <f>BX62*BW63</f>
        <v>58545.200000000004</v>
      </c>
      <c r="CO62" s="162"/>
      <c r="CP62" s="162"/>
      <c r="CQ62" s="162"/>
      <c r="CR62" s="162"/>
      <c r="CS62" s="162"/>
      <c r="CT62" s="162"/>
      <c r="CU62" s="162"/>
      <c r="CV62" s="162"/>
      <c r="CW62" s="162"/>
      <c r="CX62" s="162"/>
      <c r="CY62" s="162"/>
      <c r="CZ62" s="162"/>
      <c r="DA62" s="162"/>
      <c r="DB62" s="163"/>
      <c r="DC62" s="12"/>
      <c r="DD62" s="12"/>
      <c r="DE62" s="12"/>
      <c r="DF62" s="12"/>
      <c r="DG62" s="12"/>
      <c r="DH62" s="12"/>
      <c r="DI62" s="12"/>
      <c r="DJ62" s="12"/>
      <c r="DK62" s="12"/>
      <c r="DL62" s="12"/>
      <c r="DM62" s="12"/>
      <c r="DN62" s="12"/>
      <c r="DO62" s="12"/>
      <c r="DP62" s="12"/>
      <c r="DQ62" s="12"/>
      <c r="DR62" s="12"/>
      <c r="DS62" s="12"/>
      <c r="DT62" s="12"/>
      <c r="DU62" s="12"/>
      <c r="DV62" s="12"/>
      <c r="DW62" s="12"/>
      <c r="DX62" s="12"/>
      <c r="DY62" s="12"/>
      <c r="DZ62" s="12"/>
      <c r="EA62" s="12"/>
      <c r="EB62" s="12"/>
      <c r="EC62" s="12"/>
      <c r="ED62" s="12"/>
      <c r="EE62" s="12"/>
      <c r="EF62" s="12"/>
      <c r="EG62" s="12"/>
      <c r="EH62" s="12"/>
      <c r="EI62" s="12"/>
      <c r="EJ62" s="12"/>
      <c r="EK62" s="12"/>
      <c r="EL62" s="12"/>
      <c r="EM62" s="12"/>
      <c r="EN62" s="12"/>
      <c r="EO62" s="12"/>
      <c r="EP62" s="12"/>
      <c r="EQ62" s="12"/>
      <c r="ER62" s="12"/>
      <c r="ES62" s="12"/>
      <c r="ET62" s="12"/>
      <c r="EU62" s="12"/>
      <c r="EV62" s="12"/>
      <c r="EW62" s="12"/>
      <c r="EX62" s="12"/>
      <c r="EY62" s="12"/>
      <c r="EZ62" s="12"/>
      <c r="FA62" s="12"/>
      <c r="FB62" s="12"/>
      <c r="FC62" s="12"/>
      <c r="FD62" s="12"/>
      <c r="FE62" s="12"/>
    </row>
    <row r="63" spans="1:161" x14ac:dyDescent="0.2">
      <c r="A63" s="150"/>
      <c r="B63" s="151"/>
      <c r="C63" s="151"/>
      <c r="D63" s="151"/>
      <c r="E63" s="151"/>
      <c r="F63" s="152"/>
      <c r="G63" s="18"/>
      <c r="H63" s="167" t="s">
        <v>39</v>
      </c>
      <c r="I63" s="167"/>
      <c r="J63" s="167"/>
      <c r="K63" s="167"/>
      <c r="L63" s="167"/>
      <c r="M63" s="167"/>
      <c r="N63" s="167"/>
      <c r="O63" s="167"/>
      <c r="P63" s="167"/>
      <c r="Q63" s="167"/>
      <c r="R63" s="167"/>
      <c r="S63" s="167"/>
      <c r="T63" s="167"/>
      <c r="U63" s="167"/>
      <c r="V63" s="167"/>
      <c r="W63" s="167"/>
      <c r="X63" s="167"/>
      <c r="Y63" s="167"/>
      <c r="Z63" s="167"/>
      <c r="AA63" s="167"/>
      <c r="AB63" s="167"/>
      <c r="AC63" s="167"/>
      <c r="AD63" s="167"/>
      <c r="AE63" s="167"/>
      <c r="AF63" s="167"/>
      <c r="AG63" s="167"/>
      <c r="AH63" s="167"/>
      <c r="AI63" s="167"/>
      <c r="AJ63" s="167"/>
      <c r="AK63" s="167"/>
      <c r="AL63" s="167"/>
      <c r="AM63" s="167"/>
      <c r="AN63" s="167"/>
      <c r="AO63" s="167"/>
      <c r="AP63" s="167"/>
      <c r="AQ63" s="167"/>
      <c r="AR63" s="167"/>
      <c r="AS63" s="167"/>
      <c r="AT63" s="167"/>
      <c r="AU63" s="167"/>
      <c r="AV63" s="167"/>
      <c r="AW63" s="167"/>
      <c r="AX63" s="167"/>
      <c r="AY63" s="167"/>
      <c r="AZ63" s="167"/>
      <c r="BA63" s="167"/>
      <c r="BB63" s="167"/>
      <c r="BC63" s="167"/>
      <c r="BD63" s="167"/>
      <c r="BE63" s="167"/>
      <c r="BF63" s="167"/>
      <c r="BG63" s="167"/>
      <c r="BH63" s="167"/>
      <c r="BI63" s="167"/>
      <c r="BJ63" s="167"/>
      <c r="BK63" s="167"/>
      <c r="BL63" s="167"/>
      <c r="BM63" s="167"/>
      <c r="BN63" s="167"/>
      <c r="BO63" s="167"/>
      <c r="BP63" s="167"/>
      <c r="BQ63" s="167"/>
      <c r="BR63" s="167"/>
      <c r="BS63" s="167"/>
      <c r="BT63" s="167"/>
      <c r="BU63" s="167"/>
      <c r="BV63" s="168"/>
      <c r="BW63" s="19">
        <v>2.9000000000000001E-2</v>
      </c>
      <c r="BX63" s="158"/>
      <c r="BY63" s="159"/>
      <c r="BZ63" s="159"/>
      <c r="CA63" s="159"/>
      <c r="CB63" s="159"/>
      <c r="CC63" s="159"/>
      <c r="CD63" s="159"/>
      <c r="CE63" s="159"/>
      <c r="CF63" s="159"/>
      <c r="CG63" s="159"/>
      <c r="CH63" s="159"/>
      <c r="CI63" s="159"/>
      <c r="CJ63" s="159"/>
      <c r="CK63" s="159"/>
      <c r="CL63" s="159"/>
      <c r="CM63" s="160"/>
      <c r="CN63" s="164"/>
      <c r="CO63" s="165"/>
      <c r="CP63" s="165"/>
      <c r="CQ63" s="165"/>
      <c r="CR63" s="165"/>
      <c r="CS63" s="165"/>
      <c r="CT63" s="165"/>
      <c r="CU63" s="165"/>
      <c r="CV63" s="165"/>
      <c r="CW63" s="165"/>
      <c r="CX63" s="165"/>
      <c r="CY63" s="165"/>
      <c r="CZ63" s="165"/>
      <c r="DA63" s="165"/>
      <c r="DB63" s="166"/>
      <c r="DC63" s="12"/>
      <c r="DD63" s="12"/>
      <c r="DE63" s="12"/>
      <c r="DF63" s="12"/>
      <c r="DG63" s="12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2"/>
      <c r="EY63" s="12"/>
      <c r="EZ63" s="12"/>
      <c r="FA63" s="12"/>
      <c r="FB63" s="12"/>
      <c r="FC63" s="12"/>
      <c r="FD63" s="12"/>
      <c r="FE63" s="12"/>
    </row>
    <row r="64" spans="1:161" x14ac:dyDescent="0.2">
      <c r="A64" s="118" t="s">
        <v>29</v>
      </c>
      <c r="B64" s="118"/>
      <c r="C64" s="118"/>
      <c r="D64" s="118"/>
      <c r="E64" s="118"/>
      <c r="F64" s="118"/>
      <c r="G64" s="39"/>
      <c r="H64" s="143" t="s">
        <v>40</v>
      </c>
      <c r="I64" s="143"/>
      <c r="J64" s="143"/>
      <c r="K64" s="143"/>
      <c r="L64" s="143"/>
      <c r="M64" s="143"/>
      <c r="N64" s="143"/>
      <c r="O64" s="143"/>
      <c r="P64" s="143"/>
      <c r="Q64" s="143"/>
      <c r="R64" s="143"/>
      <c r="S64" s="143"/>
      <c r="T64" s="143"/>
      <c r="U64" s="143"/>
      <c r="V64" s="143"/>
      <c r="W64" s="143"/>
      <c r="X64" s="143"/>
      <c r="Y64" s="143"/>
      <c r="Z64" s="143"/>
      <c r="AA64" s="143"/>
      <c r="AB64" s="143"/>
      <c r="AC64" s="143"/>
      <c r="AD64" s="143"/>
      <c r="AE64" s="143"/>
      <c r="AF64" s="143"/>
      <c r="AG64" s="143"/>
      <c r="AH64" s="143"/>
      <c r="AI64" s="143"/>
      <c r="AJ64" s="143"/>
      <c r="AK64" s="143"/>
      <c r="AL64" s="143"/>
      <c r="AM64" s="143"/>
      <c r="AN64" s="143"/>
      <c r="AO64" s="143"/>
      <c r="AP64" s="143"/>
      <c r="AQ64" s="143"/>
      <c r="AR64" s="143"/>
      <c r="AS64" s="143"/>
      <c r="AT64" s="143"/>
      <c r="AU64" s="143"/>
      <c r="AV64" s="143"/>
      <c r="AW64" s="143"/>
      <c r="AX64" s="143"/>
      <c r="AY64" s="143"/>
      <c r="AZ64" s="143"/>
      <c r="BA64" s="143"/>
      <c r="BB64" s="143"/>
      <c r="BC64" s="143"/>
      <c r="BD64" s="143"/>
      <c r="BE64" s="143"/>
      <c r="BF64" s="143"/>
      <c r="BG64" s="143"/>
      <c r="BH64" s="143"/>
      <c r="BI64" s="143"/>
      <c r="BJ64" s="143"/>
      <c r="BK64" s="143"/>
      <c r="BL64" s="143"/>
      <c r="BM64" s="143"/>
      <c r="BN64" s="143"/>
      <c r="BO64" s="143"/>
      <c r="BP64" s="143"/>
      <c r="BQ64" s="143"/>
      <c r="BR64" s="143"/>
      <c r="BS64" s="143"/>
      <c r="BT64" s="143"/>
      <c r="BU64" s="143"/>
      <c r="BV64" s="144"/>
      <c r="BW64" s="9">
        <v>0</v>
      </c>
      <c r="BX64" s="112"/>
      <c r="BY64" s="112"/>
      <c r="BZ64" s="112"/>
      <c r="CA64" s="112"/>
      <c r="CB64" s="112"/>
      <c r="CC64" s="112"/>
      <c r="CD64" s="112"/>
      <c r="CE64" s="112"/>
      <c r="CF64" s="112"/>
      <c r="CG64" s="112"/>
      <c r="CH64" s="112"/>
      <c r="CI64" s="112"/>
      <c r="CJ64" s="112"/>
      <c r="CK64" s="112"/>
      <c r="CL64" s="112"/>
      <c r="CM64" s="112"/>
      <c r="CN64" s="104">
        <f>BW64*BX64</f>
        <v>0</v>
      </c>
      <c r="CO64" s="104"/>
      <c r="CP64" s="104"/>
      <c r="CQ64" s="104"/>
      <c r="CR64" s="104"/>
      <c r="CS64" s="104"/>
      <c r="CT64" s="104"/>
      <c r="CU64" s="104"/>
      <c r="CV64" s="104"/>
      <c r="CW64" s="104"/>
      <c r="CX64" s="104"/>
      <c r="CY64" s="104"/>
      <c r="CZ64" s="104"/>
      <c r="DA64" s="104"/>
      <c r="DB64" s="104"/>
      <c r="DC64" s="12"/>
      <c r="DD64" s="12"/>
      <c r="DE64" s="12"/>
      <c r="DF64" s="12"/>
      <c r="DG64" s="12"/>
      <c r="DH64" s="12"/>
      <c r="DI64" s="12"/>
      <c r="DJ64" s="12"/>
      <c r="DK64" s="12"/>
      <c r="DL64" s="12"/>
      <c r="DM64" s="12"/>
      <c r="DN64" s="12"/>
      <c r="DO64" s="12"/>
      <c r="DP64" s="12"/>
      <c r="DQ64" s="12"/>
      <c r="DR64" s="12"/>
      <c r="DS64" s="12"/>
      <c r="DT64" s="12"/>
      <c r="DU64" s="12"/>
      <c r="DV64" s="12"/>
      <c r="DW64" s="12"/>
      <c r="DX64" s="12"/>
      <c r="DY64" s="12"/>
      <c r="DZ64" s="12"/>
      <c r="EA64" s="12"/>
      <c r="EB64" s="12"/>
      <c r="EC64" s="12"/>
      <c r="ED64" s="12"/>
      <c r="EE64" s="12"/>
      <c r="EF64" s="12"/>
      <c r="EG64" s="12"/>
      <c r="EH64" s="12"/>
      <c r="EI64" s="12"/>
      <c r="EJ64" s="12"/>
      <c r="EK64" s="12"/>
      <c r="EL64" s="12"/>
      <c r="EM64" s="12"/>
      <c r="EN64" s="12"/>
      <c r="EO64" s="12"/>
      <c r="EP64" s="12"/>
      <c r="EQ64" s="12"/>
      <c r="ER64" s="12"/>
      <c r="ES64" s="12"/>
      <c r="ET64" s="12"/>
      <c r="EU64" s="12"/>
      <c r="EV64" s="12"/>
      <c r="EW64" s="12"/>
      <c r="EX64" s="12"/>
      <c r="EY64" s="12"/>
      <c r="EZ64" s="12"/>
      <c r="FA64" s="12"/>
      <c r="FB64" s="12"/>
      <c r="FC64" s="12"/>
      <c r="FD64" s="12"/>
      <c r="FE64" s="12"/>
    </row>
    <row r="65" spans="1:161" x14ac:dyDescent="0.2">
      <c r="A65" s="118" t="s">
        <v>30</v>
      </c>
      <c r="B65" s="118"/>
      <c r="C65" s="118"/>
      <c r="D65" s="118"/>
      <c r="E65" s="118"/>
      <c r="F65" s="118"/>
      <c r="G65" s="39"/>
      <c r="H65" s="143" t="s">
        <v>41</v>
      </c>
      <c r="I65" s="143"/>
      <c r="J65" s="143"/>
      <c r="K65" s="143"/>
      <c r="L65" s="143"/>
      <c r="M65" s="143"/>
      <c r="N65" s="143"/>
      <c r="O65" s="143"/>
      <c r="P65" s="143"/>
      <c r="Q65" s="143"/>
      <c r="R65" s="143"/>
      <c r="S65" s="143"/>
      <c r="T65" s="143"/>
      <c r="U65" s="143"/>
      <c r="V65" s="143"/>
      <c r="W65" s="143"/>
      <c r="X65" s="143"/>
      <c r="Y65" s="143"/>
      <c r="Z65" s="143"/>
      <c r="AA65" s="143"/>
      <c r="AB65" s="143"/>
      <c r="AC65" s="143"/>
      <c r="AD65" s="143"/>
      <c r="AE65" s="143"/>
      <c r="AF65" s="143"/>
      <c r="AG65" s="143"/>
      <c r="AH65" s="143"/>
      <c r="AI65" s="143"/>
      <c r="AJ65" s="143"/>
      <c r="AK65" s="143"/>
      <c r="AL65" s="143"/>
      <c r="AM65" s="143"/>
      <c r="AN65" s="143"/>
      <c r="AO65" s="143"/>
      <c r="AP65" s="143"/>
      <c r="AQ65" s="143"/>
      <c r="AR65" s="143"/>
      <c r="AS65" s="143"/>
      <c r="AT65" s="143"/>
      <c r="AU65" s="143"/>
      <c r="AV65" s="143"/>
      <c r="AW65" s="143"/>
      <c r="AX65" s="143"/>
      <c r="AY65" s="143"/>
      <c r="AZ65" s="143"/>
      <c r="BA65" s="143"/>
      <c r="BB65" s="143"/>
      <c r="BC65" s="143"/>
      <c r="BD65" s="143"/>
      <c r="BE65" s="143"/>
      <c r="BF65" s="143"/>
      <c r="BG65" s="143"/>
      <c r="BH65" s="143"/>
      <c r="BI65" s="143"/>
      <c r="BJ65" s="143"/>
      <c r="BK65" s="143"/>
      <c r="BL65" s="143"/>
      <c r="BM65" s="143"/>
      <c r="BN65" s="143"/>
      <c r="BO65" s="143"/>
      <c r="BP65" s="143"/>
      <c r="BQ65" s="143"/>
      <c r="BR65" s="143"/>
      <c r="BS65" s="143"/>
      <c r="BT65" s="143"/>
      <c r="BU65" s="143"/>
      <c r="BV65" s="144"/>
      <c r="BW65" s="9">
        <v>2E-3</v>
      </c>
      <c r="BX65" s="112">
        <v>2018800</v>
      </c>
      <c r="BY65" s="112"/>
      <c r="BZ65" s="112"/>
      <c r="CA65" s="112"/>
      <c r="CB65" s="112"/>
      <c r="CC65" s="112"/>
      <c r="CD65" s="112"/>
      <c r="CE65" s="112"/>
      <c r="CF65" s="112"/>
      <c r="CG65" s="112"/>
      <c r="CH65" s="112"/>
      <c r="CI65" s="112"/>
      <c r="CJ65" s="112"/>
      <c r="CK65" s="112"/>
      <c r="CL65" s="112"/>
      <c r="CM65" s="112"/>
      <c r="CN65" s="104">
        <f>BX65*BW65+3022.4</f>
        <v>7060</v>
      </c>
      <c r="CO65" s="104"/>
      <c r="CP65" s="104"/>
      <c r="CQ65" s="104"/>
      <c r="CR65" s="104"/>
      <c r="CS65" s="104"/>
      <c r="CT65" s="104"/>
      <c r="CU65" s="104"/>
      <c r="CV65" s="104"/>
      <c r="CW65" s="104"/>
      <c r="CX65" s="104"/>
      <c r="CY65" s="104"/>
      <c r="CZ65" s="104"/>
      <c r="DA65" s="104"/>
      <c r="DB65" s="104"/>
      <c r="DC65" s="12"/>
      <c r="DD65" s="12"/>
      <c r="DE65" s="12"/>
      <c r="DF65" s="12"/>
      <c r="DG65" s="12"/>
      <c r="DH65" s="12"/>
      <c r="DI65" s="12"/>
      <c r="DJ65" s="12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2"/>
      <c r="EZ65" s="12"/>
      <c r="FA65" s="12"/>
      <c r="FB65" s="12"/>
      <c r="FC65" s="12"/>
      <c r="FD65" s="12"/>
      <c r="FE65" s="12"/>
    </row>
    <row r="66" spans="1:161" x14ac:dyDescent="0.2">
      <c r="A66" s="118" t="s">
        <v>31</v>
      </c>
      <c r="B66" s="118"/>
      <c r="C66" s="118"/>
      <c r="D66" s="118"/>
      <c r="E66" s="118"/>
      <c r="F66" s="118"/>
      <c r="G66" s="39"/>
      <c r="H66" s="143" t="s">
        <v>42</v>
      </c>
      <c r="I66" s="143"/>
      <c r="J66" s="143"/>
      <c r="K66" s="143"/>
      <c r="L66" s="143"/>
      <c r="M66" s="143"/>
      <c r="N66" s="143"/>
      <c r="O66" s="143"/>
      <c r="P66" s="143"/>
      <c r="Q66" s="143"/>
      <c r="R66" s="143"/>
      <c r="S66" s="143"/>
      <c r="T66" s="143"/>
      <c r="U66" s="143"/>
      <c r="V66" s="143"/>
      <c r="W66" s="143"/>
      <c r="X66" s="143"/>
      <c r="Y66" s="143"/>
      <c r="Z66" s="143"/>
      <c r="AA66" s="143"/>
      <c r="AB66" s="143"/>
      <c r="AC66" s="143"/>
      <c r="AD66" s="143"/>
      <c r="AE66" s="143"/>
      <c r="AF66" s="143"/>
      <c r="AG66" s="143"/>
      <c r="AH66" s="143"/>
      <c r="AI66" s="143"/>
      <c r="AJ66" s="143"/>
      <c r="AK66" s="143"/>
      <c r="AL66" s="143"/>
      <c r="AM66" s="143"/>
      <c r="AN66" s="143"/>
      <c r="AO66" s="143"/>
      <c r="AP66" s="143"/>
      <c r="AQ66" s="143"/>
      <c r="AR66" s="143"/>
      <c r="AS66" s="143"/>
      <c r="AT66" s="143"/>
      <c r="AU66" s="143"/>
      <c r="AV66" s="143"/>
      <c r="AW66" s="143"/>
      <c r="AX66" s="143"/>
      <c r="AY66" s="143"/>
      <c r="AZ66" s="143"/>
      <c r="BA66" s="143"/>
      <c r="BB66" s="143"/>
      <c r="BC66" s="143"/>
      <c r="BD66" s="143"/>
      <c r="BE66" s="143"/>
      <c r="BF66" s="143"/>
      <c r="BG66" s="143"/>
      <c r="BH66" s="143"/>
      <c r="BI66" s="143"/>
      <c r="BJ66" s="143"/>
      <c r="BK66" s="143"/>
      <c r="BL66" s="143"/>
      <c r="BM66" s="143"/>
      <c r="BN66" s="143"/>
      <c r="BO66" s="143"/>
      <c r="BP66" s="143"/>
      <c r="BQ66" s="143"/>
      <c r="BR66" s="143"/>
      <c r="BS66" s="143"/>
      <c r="BT66" s="143"/>
      <c r="BU66" s="143"/>
      <c r="BV66" s="144"/>
      <c r="BW66" s="9"/>
      <c r="BX66" s="112"/>
      <c r="BY66" s="112"/>
      <c r="BZ66" s="112"/>
      <c r="CA66" s="112"/>
      <c r="CB66" s="112"/>
      <c r="CC66" s="112"/>
      <c r="CD66" s="112"/>
      <c r="CE66" s="112"/>
      <c r="CF66" s="112"/>
      <c r="CG66" s="112"/>
      <c r="CH66" s="112"/>
      <c r="CI66" s="112"/>
      <c r="CJ66" s="112"/>
      <c r="CK66" s="112"/>
      <c r="CL66" s="112"/>
      <c r="CM66" s="112"/>
      <c r="CN66" s="104">
        <f>BW66*BX66</f>
        <v>0</v>
      </c>
      <c r="CO66" s="104"/>
      <c r="CP66" s="104"/>
      <c r="CQ66" s="104"/>
      <c r="CR66" s="104"/>
      <c r="CS66" s="104"/>
      <c r="CT66" s="104"/>
      <c r="CU66" s="104"/>
      <c r="CV66" s="104"/>
      <c r="CW66" s="104"/>
      <c r="CX66" s="104"/>
      <c r="CY66" s="104"/>
      <c r="CZ66" s="104"/>
      <c r="DA66" s="104"/>
      <c r="DB66" s="104"/>
      <c r="DC66" s="12"/>
      <c r="DD66" s="12"/>
      <c r="DE66" s="12"/>
      <c r="DF66" s="12"/>
      <c r="DG66" s="12"/>
      <c r="DH66" s="12"/>
      <c r="DI66" s="12"/>
      <c r="DJ66" s="12"/>
      <c r="DK66" s="12"/>
      <c r="DL66" s="12"/>
      <c r="DM66" s="12"/>
      <c r="DN66" s="12"/>
      <c r="DO66" s="12"/>
      <c r="DP66" s="12"/>
      <c r="DQ66" s="12"/>
      <c r="DR66" s="12"/>
      <c r="DS66" s="12"/>
      <c r="DT66" s="12"/>
      <c r="DU66" s="12"/>
      <c r="DV66" s="12"/>
      <c r="DW66" s="12"/>
      <c r="DX66" s="12"/>
      <c r="DY66" s="12"/>
      <c r="DZ66" s="12"/>
      <c r="EA66" s="12"/>
      <c r="EB66" s="12"/>
      <c r="EC66" s="12"/>
      <c r="ED66" s="12"/>
      <c r="EE66" s="12"/>
      <c r="EF66" s="12"/>
      <c r="EG66" s="12"/>
      <c r="EH66" s="12"/>
      <c r="EI66" s="12"/>
      <c r="EJ66" s="12"/>
      <c r="EK66" s="12"/>
      <c r="EL66" s="12"/>
      <c r="EM66" s="12"/>
      <c r="EN66" s="12"/>
      <c r="EO66" s="12"/>
      <c r="EP66" s="12"/>
      <c r="EQ66" s="12"/>
      <c r="ER66" s="12"/>
      <c r="ES66" s="12"/>
      <c r="ET66" s="12"/>
      <c r="EU66" s="12"/>
      <c r="EV66" s="12"/>
      <c r="EW66" s="12"/>
      <c r="EX66" s="12"/>
      <c r="EY66" s="12"/>
      <c r="EZ66" s="12"/>
      <c r="FA66" s="12"/>
      <c r="FB66" s="12"/>
      <c r="FC66" s="12"/>
      <c r="FD66" s="12"/>
      <c r="FE66" s="12"/>
    </row>
    <row r="67" spans="1:161" x14ac:dyDescent="0.2">
      <c r="A67" s="118" t="s">
        <v>32</v>
      </c>
      <c r="B67" s="118"/>
      <c r="C67" s="118"/>
      <c r="D67" s="118"/>
      <c r="E67" s="118"/>
      <c r="F67" s="118"/>
      <c r="G67" s="39"/>
      <c r="H67" s="143" t="s">
        <v>42</v>
      </c>
      <c r="I67" s="143"/>
      <c r="J67" s="143"/>
      <c r="K67" s="143"/>
      <c r="L67" s="143"/>
      <c r="M67" s="143"/>
      <c r="N67" s="143"/>
      <c r="O67" s="143"/>
      <c r="P67" s="143"/>
      <c r="Q67" s="143"/>
      <c r="R67" s="143"/>
      <c r="S67" s="143"/>
      <c r="T67" s="143"/>
      <c r="U67" s="143"/>
      <c r="V67" s="143"/>
      <c r="W67" s="143"/>
      <c r="X67" s="143"/>
      <c r="Y67" s="143"/>
      <c r="Z67" s="143"/>
      <c r="AA67" s="143"/>
      <c r="AB67" s="143"/>
      <c r="AC67" s="143"/>
      <c r="AD67" s="143"/>
      <c r="AE67" s="143"/>
      <c r="AF67" s="143"/>
      <c r="AG67" s="143"/>
      <c r="AH67" s="143"/>
      <c r="AI67" s="143"/>
      <c r="AJ67" s="143"/>
      <c r="AK67" s="143"/>
      <c r="AL67" s="143"/>
      <c r="AM67" s="143"/>
      <c r="AN67" s="143"/>
      <c r="AO67" s="143"/>
      <c r="AP67" s="143"/>
      <c r="AQ67" s="143"/>
      <c r="AR67" s="143"/>
      <c r="AS67" s="143"/>
      <c r="AT67" s="143"/>
      <c r="AU67" s="143"/>
      <c r="AV67" s="143"/>
      <c r="AW67" s="143"/>
      <c r="AX67" s="143"/>
      <c r="AY67" s="143"/>
      <c r="AZ67" s="143"/>
      <c r="BA67" s="143"/>
      <c r="BB67" s="143"/>
      <c r="BC67" s="143"/>
      <c r="BD67" s="143"/>
      <c r="BE67" s="143"/>
      <c r="BF67" s="143"/>
      <c r="BG67" s="143"/>
      <c r="BH67" s="143"/>
      <c r="BI67" s="143"/>
      <c r="BJ67" s="143"/>
      <c r="BK67" s="143"/>
      <c r="BL67" s="143"/>
      <c r="BM67" s="143"/>
      <c r="BN67" s="143"/>
      <c r="BO67" s="143"/>
      <c r="BP67" s="143"/>
      <c r="BQ67" s="143"/>
      <c r="BR67" s="143"/>
      <c r="BS67" s="143"/>
      <c r="BT67" s="143"/>
      <c r="BU67" s="143"/>
      <c r="BV67" s="144"/>
      <c r="BW67" s="9"/>
      <c r="BX67" s="112"/>
      <c r="BY67" s="112"/>
      <c r="BZ67" s="112"/>
      <c r="CA67" s="112"/>
      <c r="CB67" s="112"/>
      <c r="CC67" s="112"/>
      <c r="CD67" s="112"/>
      <c r="CE67" s="112"/>
      <c r="CF67" s="112"/>
      <c r="CG67" s="112"/>
      <c r="CH67" s="112"/>
      <c r="CI67" s="112"/>
      <c r="CJ67" s="112"/>
      <c r="CK67" s="112"/>
      <c r="CL67" s="112"/>
      <c r="CM67" s="112"/>
      <c r="CN67" s="104">
        <f>BW67*BX67</f>
        <v>0</v>
      </c>
      <c r="CO67" s="104"/>
      <c r="CP67" s="104"/>
      <c r="CQ67" s="104"/>
      <c r="CR67" s="104"/>
      <c r="CS67" s="104"/>
      <c r="CT67" s="104"/>
      <c r="CU67" s="104"/>
      <c r="CV67" s="104"/>
      <c r="CW67" s="104"/>
      <c r="CX67" s="104"/>
      <c r="CY67" s="104"/>
      <c r="CZ67" s="104"/>
      <c r="DA67" s="104"/>
      <c r="DB67" s="104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2"/>
      <c r="EH67" s="12"/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2"/>
    </row>
    <row r="68" spans="1:161" x14ac:dyDescent="0.2">
      <c r="A68" s="102" t="s">
        <v>33</v>
      </c>
      <c r="B68" s="102"/>
      <c r="C68" s="102"/>
      <c r="D68" s="102"/>
      <c r="E68" s="102"/>
      <c r="F68" s="102"/>
      <c r="G68" s="14"/>
      <c r="H68" s="145" t="s">
        <v>43</v>
      </c>
      <c r="I68" s="145"/>
      <c r="J68" s="145"/>
      <c r="K68" s="145"/>
      <c r="L68" s="145"/>
      <c r="M68" s="145"/>
      <c r="N68" s="145"/>
      <c r="O68" s="145"/>
      <c r="P68" s="145"/>
      <c r="Q68" s="145"/>
      <c r="R68" s="145"/>
      <c r="S68" s="145"/>
      <c r="T68" s="145"/>
      <c r="U68" s="145"/>
      <c r="V68" s="145"/>
      <c r="W68" s="145"/>
      <c r="X68" s="145"/>
      <c r="Y68" s="145"/>
      <c r="Z68" s="145"/>
      <c r="AA68" s="145"/>
      <c r="AB68" s="145"/>
      <c r="AC68" s="145"/>
      <c r="AD68" s="145"/>
      <c r="AE68" s="145"/>
      <c r="AF68" s="145"/>
      <c r="AG68" s="145"/>
      <c r="AH68" s="145"/>
      <c r="AI68" s="145"/>
      <c r="AJ68" s="145"/>
      <c r="AK68" s="145"/>
      <c r="AL68" s="145"/>
      <c r="AM68" s="145"/>
      <c r="AN68" s="145"/>
      <c r="AO68" s="145"/>
      <c r="AP68" s="145"/>
      <c r="AQ68" s="145"/>
      <c r="AR68" s="145"/>
      <c r="AS68" s="145"/>
      <c r="AT68" s="145"/>
      <c r="AU68" s="145"/>
      <c r="AV68" s="145"/>
      <c r="AW68" s="145"/>
      <c r="AX68" s="145"/>
      <c r="AY68" s="145"/>
      <c r="AZ68" s="145"/>
      <c r="BA68" s="145"/>
      <c r="BB68" s="145"/>
      <c r="BC68" s="145"/>
      <c r="BD68" s="145"/>
      <c r="BE68" s="145"/>
      <c r="BF68" s="145"/>
      <c r="BG68" s="145"/>
      <c r="BH68" s="145"/>
      <c r="BI68" s="145"/>
      <c r="BJ68" s="145"/>
      <c r="BK68" s="145"/>
      <c r="BL68" s="145"/>
      <c r="BM68" s="145"/>
      <c r="BN68" s="145"/>
      <c r="BO68" s="145"/>
      <c r="BP68" s="145"/>
      <c r="BQ68" s="145"/>
      <c r="BR68" s="145"/>
      <c r="BS68" s="145"/>
      <c r="BT68" s="145"/>
      <c r="BU68" s="145"/>
      <c r="BV68" s="146"/>
      <c r="BW68" s="15">
        <v>5.0999999999999997E-2</v>
      </c>
      <c r="BX68" s="77">
        <v>2018800</v>
      </c>
      <c r="BY68" s="78"/>
      <c r="BZ68" s="78"/>
      <c r="CA68" s="78"/>
      <c r="CB68" s="78"/>
      <c r="CC68" s="78"/>
      <c r="CD68" s="78"/>
      <c r="CE68" s="78"/>
      <c r="CF68" s="78"/>
      <c r="CG68" s="78"/>
      <c r="CH68" s="78"/>
      <c r="CI68" s="78"/>
      <c r="CJ68" s="78"/>
      <c r="CK68" s="78"/>
      <c r="CL68" s="78"/>
      <c r="CM68" s="79"/>
      <c r="CN68" s="104">
        <f>BX68*BW68</f>
        <v>102958.79999999999</v>
      </c>
      <c r="CO68" s="104"/>
      <c r="CP68" s="104"/>
      <c r="CQ68" s="104"/>
      <c r="CR68" s="104"/>
      <c r="CS68" s="104"/>
      <c r="CT68" s="104"/>
      <c r="CU68" s="104"/>
      <c r="CV68" s="104"/>
      <c r="CW68" s="104"/>
      <c r="CX68" s="104"/>
      <c r="CY68" s="104"/>
      <c r="CZ68" s="104"/>
      <c r="DA68" s="104"/>
      <c r="DB68" s="104"/>
      <c r="DC68" s="12"/>
      <c r="DD68" s="12"/>
      <c r="DE68" s="12"/>
      <c r="DF68" s="12"/>
      <c r="DG68" s="12"/>
      <c r="DH68" s="12"/>
      <c r="DI68" s="12"/>
      <c r="DJ68" s="12"/>
      <c r="DK68" s="12"/>
      <c r="DL68" s="12"/>
      <c r="DM68" s="12"/>
      <c r="DN68" s="12"/>
      <c r="DO68" s="12"/>
      <c r="DP68" s="12"/>
      <c r="DQ68" s="12"/>
      <c r="DR68" s="12"/>
      <c r="DS68" s="12"/>
      <c r="DT68" s="12"/>
      <c r="DU68" s="12"/>
      <c r="DV68" s="12"/>
      <c r="DW68" s="12"/>
      <c r="DX68" s="12"/>
      <c r="DY68" s="12"/>
      <c r="DZ68" s="12"/>
      <c r="EA68" s="12"/>
      <c r="EB68" s="12"/>
      <c r="EC68" s="12"/>
      <c r="ED68" s="12"/>
      <c r="EE68" s="12"/>
      <c r="EF68" s="12"/>
      <c r="EG68" s="12"/>
      <c r="EH68" s="12"/>
      <c r="EI68" s="12"/>
      <c r="EJ68" s="12"/>
      <c r="EK68" s="12"/>
      <c r="EL68" s="12"/>
      <c r="EM68" s="12"/>
      <c r="EN68" s="12"/>
      <c r="EO68" s="12"/>
      <c r="EP68" s="12"/>
      <c r="EQ68" s="12"/>
      <c r="ER68" s="12"/>
      <c r="ES68" s="12"/>
      <c r="ET68" s="12"/>
      <c r="EU68" s="12"/>
      <c r="EV68" s="12"/>
      <c r="EW68" s="12"/>
      <c r="EX68" s="12"/>
      <c r="EY68" s="12"/>
      <c r="EZ68" s="12"/>
      <c r="FA68" s="12"/>
      <c r="FB68" s="12"/>
      <c r="FC68" s="12"/>
      <c r="FD68" s="12"/>
      <c r="FE68" s="12"/>
    </row>
    <row r="69" spans="1:161" x14ac:dyDescent="0.2">
      <c r="A69" s="102"/>
      <c r="B69" s="102"/>
      <c r="C69" s="102"/>
      <c r="D69" s="102"/>
      <c r="E69" s="102"/>
      <c r="F69" s="102"/>
      <c r="G69" s="71" t="s">
        <v>10</v>
      </c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72"/>
      <c r="AM69" s="72"/>
      <c r="AN69" s="72"/>
      <c r="AO69" s="72"/>
      <c r="AP69" s="72"/>
      <c r="AQ69" s="72"/>
      <c r="AR69" s="72"/>
      <c r="AS69" s="72"/>
      <c r="AT69" s="72"/>
      <c r="AU69" s="72"/>
      <c r="AV69" s="72"/>
      <c r="AW69" s="72"/>
      <c r="AX69" s="72"/>
      <c r="AY69" s="72"/>
      <c r="AZ69" s="72"/>
      <c r="BA69" s="72"/>
      <c r="BB69" s="72"/>
      <c r="BC69" s="72"/>
      <c r="BD69" s="72"/>
      <c r="BE69" s="72"/>
      <c r="BF69" s="72"/>
      <c r="BG69" s="72"/>
      <c r="BH69" s="72"/>
      <c r="BI69" s="72"/>
      <c r="BJ69" s="72"/>
      <c r="BK69" s="72"/>
      <c r="BL69" s="72"/>
      <c r="BM69" s="72"/>
      <c r="BN69" s="72"/>
      <c r="BO69" s="72"/>
      <c r="BP69" s="72"/>
      <c r="BQ69" s="72"/>
      <c r="BR69" s="72"/>
      <c r="BS69" s="72"/>
      <c r="BT69" s="72"/>
      <c r="BU69" s="72"/>
      <c r="BV69" s="73"/>
      <c r="BW69" s="20" t="s">
        <v>11</v>
      </c>
      <c r="BX69" s="74" t="s">
        <v>11</v>
      </c>
      <c r="BY69" s="75"/>
      <c r="BZ69" s="75"/>
      <c r="CA69" s="75"/>
      <c r="CB69" s="75"/>
      <c r="CC69" s="75"/>
      <c r="CD69" s="75"/>
      <c r="CE69" s="75"/>
      <c r="CF69" s="75"/>
      <c r="CG69" s="75"/>
      <c r="CH69" s="75"/>
      <c r="CI69" s="75"/>
      <c r="CJ69" s="75"/>
      <c r="CK69" s="75"/>
      <c r="CL69" s="75"/>
      <c r="CM69" s="76"/>
      <c r="CN69" s="104">
        <f>CN68+CN61+CN56</f>
        <v>612700</v>
      </c>
      <c r="CO69" s="104"/>
      <c r="CP69" s="104"/>
      <c r="CQ69" s="104"/>
      <c r="CR69" s="104"/>
      <c r="CS69" s="104"/>
      <c r="CT69" s="104"/>
      <c r="CU69" s="104"/>
      <c r="CV69" s="104"/>
      <c r="CW69" s="104"/>
      <c r="CX69" s="104"/>
      <c r="CY69" s="104"/>
      <c r="CZ69" s="104"/>
      <c r="DA69" s="104"/>
      <c r="DB69" s="104"/>
      <c r="DC69" s="12"/>
      <c r="DD69" s="12"/>
      <c r="DE69" s="12"/>
      <c r="DF69" s="12"/>
      <c r="DG69" s="12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12"/>
      <c r="EZ69" s="12"/>
      <c r="FA69" s="12"/>
      <c r="FB69" s="12"/>
      <c r="FC69" s="12"/>
      <c r="FD69" s="12"/>
      <c r="FE69" s="12"/>
    </row>
    <row r="70" spans="1:161" ht="15" x14ac:dyDescent="0.25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2"/>
      <c r="DD70" s="12"/>
      <c r="DE70" s="12"/>
      <c r="DF70" s="12"/>
      <c r="DG70" s="12"/>
      <c r="DH70" s="12"/>
      <c r="DI70" s="12"/>
      <c r="DJ70" s="12"/>
      <c r="DK70" s="12"/>
      <c r="DL70" s="12"/>
      <c r="DM70" s="12"/>
      <c r="DN70" s="12"/>
      <c r="DO70" s="12"/>
      <c r="DP70" s="12"/>
      <c r="DQ70" s="12"/>
      <c r="DR70" s="12"/>
      <c r="DS70" s="12"/>
      <c r="DT70" s="12"/>
      <c r="DU70" s="12"/>
      <c r="DV70" s="12"/>
      <c r="DW70" s="12"/>
      <c r="DX70" s="12"/>
      <c r="DY70" s="12"/>
      <c r="DZ70" s="12"/>
      <c r="EA70" s="12"/>
      <c r="EB70" s="12"/>
      <c r="EC70" s="12"/>
      <c r="ED70" s="12"/>
      <c r="EE70" s="12"/>
      <c r="EF70" s="12"/>
      <c r="EG70" s="12"/>
      <c r="EH70" s="12"/>
      <c r="EI70" s="12"/>
      <c r="EJ70" s="12"/>
      <c r="EK70" s="12"/>
      <c r="EL70" s="12"/>
      <c r="EM70" s="12"/>
      <c r="EN70" s="12"/>
      <c r="EO70" s="12"/>
      <c r="EP70" s="12"/>
      <c r="EQ70" s="12"/>
      <c r="ER70" s="12"/>
      <c r="ES70" s="12"/>
      <c r="ET70" s="12"/>
      <c r="EU70" s="12"/>
      <c r="EV70" s="12"/>
      <c r="EW70" s="12"/>
      <c r="EX70" s="12"/>
      <c r="EY70" s="12"/>
      <c r="EZ70" s="12"/>
      <c r="FA70" s="12"/>
      <c r="FB70" s="12"/>
      <c r="FC70" s="12"/>
      <c r="FD70" s="12"/>
      <c r="FE70" s="12"/>
    </row>
    <row r="71" spans="1:161" ht="44.25" customHeight="1" x14ac:dyDescent="0.2">
      <c r="A71" s="141" t="s">
        <v>54</v>
      </c>
      <c r="B71" s="142"/>
      <c r="C71" s="142"/>
      <c r="D71" s="142"/>
      <c r="E71" s="142"/>
      <c r="F71" s="142"/>
      <c r="G71" s="142"/>
      <c r="H71" s="142"/>
      <c r="I71" s="142"/>
      <c r="J71" s="142"/>
      <c r="K71" s="142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2"/>
      <c r="X71" s="142"/>
      <c r="Y71" s="142"/>
      <c r="Z71" s="142"/>
      <c r="AA71" s="142"/>
      <c r="AB71" s="142"/>
      <c r="AC71" s="142"/>
      <c r="AD71" s="142"/>
      <c r="AE71" s="142"/>
      <c r="AF71" s="142"/>
      <c r="AG71" s="142"/>
      <c r="AH71" s="142"/>
      <c r="AI71" s="142"/>
      <c r="AJ71" s="142"/>
      <c r="AK71" s="142"/>
      <c r="AL71" s="142"/>
      <c r="AM71" s="142"/>
      <c r="AN71" s="142"/>
      <c r="AO71" s="142"/>
      <c r="AP71" s="142"/>
      <c r="AQ71" s="142"/>
      <c r="AR71" s="142"/>
      <c r="AS71" s="142"/>
      <c r="AT71" s="142"/>
      <c r="AU71" s="142"/>
      <c r="AV71" s="142"/>
      <c r="AW71" s="142"/>
      <c r="AX71" s="142"/>
      <c r="AY71" s="142"/>
      <c r="AZ71" s="142"/>
      <c r="BA71" s="142"/>
      <c r="BB71" s="142"/>
      <c r="BC71" s="142"/>
      <c r="BD71" s="142"/>
      <c r="BE71" s="142"/>
      <c r="BF71" s="142"/>
      <c r="BG71" s="142"/>
      <c r="BH71" s="142"/>
      <c r="BI71" s="142"/>
      <c r="BJ71" s="142"/>
      <c r="BK71" s="142"/>
      <c r="BL71" s="142"/>
      <c r="BM71" s="142"/>
      <c r="BN71" s="142"/>
      <c r="BO71" s="142"/>
      <c r="BP71" s="142"/>
      <c r="BQ71" s="142"/>
      <c r="BR71" s="142"/>
      <c r="BS71" s="142"/>
      <c r="BT71" s="142"/>
      <c r="BU71" s="142"/>
      <c r="BV71" s="142"/>
      <c r="BW71" s="142"/>
      <c r="BX71" s="142"/>
      <c r="BY71" s="142"/>
      <c r="BZ71" s="142"/>
      <c r="CA71" s="142"/>
      <c r="CB71" s="142"/>
      <c r="CC71" s="142"/>
      <c r="CD71" s="142"/>
      <c r="CE71" s="142"/>
      <c r="CF71" s="142"/>
      <c r="CG71" s="142"/>
      <c r="CH71" s="142"/>
      <c r="CI71" s="142"/>
      <c r="CJ71" s="142"/>
      <c r="CK71" s="142"/>
      <c r="CL71" s="142"/>
      <c r="CM71" s="142"/>
      <c r="CN71" s="142"/>
      <c r="CO71" s="142"/>
      <c r="CP71" s="142"/>
      <c r="CQ71" s="142"/>
      <c r="CR71" s="142"/>
      <c r="CS71" s="142"/>
      <c r="CT71" s="142"/>
      <c r="CU71" s="142"/>
      <c r="CV71" s="142"/>
      <c r="CW71" s="142"/>
      <c r="CX71" s="142"/>
      <c r="CY71" s="142"/>
      <c r="CZ71" s="142"/>
      <c r="DA71" s="142"/>
      <c r="DB71" s="142"/>
      <c r="DC71" s="12"/>
      <c r="DD71" s="12"/>
      <c r="DE71" s="12"/>
      <c r="DF71" s="12"/>
      <c r="DG71" s="12"/>
      <c r="DH71" s="12"/>
      <c r="DI71" s="12"/>
      <c r="DJ71" s="12"/>
      <c r="DK71" s="12"/>
      <c r="DL71" s="12"/>
      <c r="DM71" s="12"/>
      <c r="DN71" s="12"/>
      <c r="DO71" s="12"/>
      <c r="DP71" s="12"/>
      <c r="DQ71" s="12"/>
      <c r="DR71" s="12"/>
      <c r="DS71" s="12"/>
      <c r="DT71" s="12"/>
      <c r="DU71" s="12"/>
      <c r="DV71" s="12"/>
      <c r="DW71" s="12"/>
      <c r="DX71" s="12"/>
      <c r="DY71" s="12"/>
      <c r="DZ71" s="12"/>
      <c r="EA71" s="12"/>
      <c r="EB71" s="12"/>
      <c r="EC71" s="12"/>
      <c r="ED71" s="12"/>
      <c r="EE71" s="12"/>
      <c r="EF71" s="12"/>
      <c r="EG71" s="12"/>
      <c r="EH71" s="12"/>
      <c r="EI71" s="12"/>
      <c r="EJ71" s="12"/>
      <c r="EK71" s="12"/>
      <c r="EL71" s="12"/>
      <c r="EM71" s="12"/>
      <c r="EN71" s="12"/>
      <c r="EO71" s="12"/>
      <c r="EP71" s="12"/>
      <c r="EQ71" s="12"/>
      <c r="ER71" s="12"/>
      <c r="ES71" s="12"/>
      <c r="ET71" s="12"/>
      <c r="EU71" s="12"/>
      <c r="EV71" s="12"/>
      <c r="EW71" s="12"/>
      <c r="EX71" s="12"/>
      <c r="EY71" s="12"/>
      <c r="EZ71" s="12"/>
      <c r="FA71" s="12"/>
      <c r="FB71" s="12"/>
      <c r="FC71" s="12"/>
      <c r="FD71" s="12"/>
      <c r="FE71" s="12"/>
    </row>
    <row r="72" spans="1:161" ht="13.15" customHeight="1" x14ac:dyDescent="0.2">
      <c r="A72" s="45"/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6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6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6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12"/>
      <c r="DD72" s="12"/>
      <c r="DE72" s="12"/>
      <c r="DF72" s="12"/>
      <c r="DG72" s="12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2"/>
      <c r="EY72" s="12"/>
      <c r="EZ72" s="12"/>
      <c r="FA72" s="12"/>
      <c r="FB72" s="12"/>
      <c r="FC72" s="12"/>
      <c r="FD72" s="12"/>
      <c r="FE72" s="12"/>
    </row>
    <row r="73" spans="1:161" ht="13.9" customHeight="1" x14ac:dyDescent="0.2">
      <c r="A73" s="86" t="s">
        <v>97</v>
      </c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6"/>
      <c r="Z73" s="86"/>
      <c r="AA73" s="86"/>
      <c r="AB73" s="86"/>
      <c r="AC73" s="86"/>
      <c r="AD73" s="86"/>
      <c r="AE73" s="86"/>
      <c r="AF73" s="86"/>
      <c r="AG73" s="86"/>
      <c r="AH73" s="86"/>
      <c r="AI73" s="86"/>
      <c r="AJ73" s="86"/>
      <c r="AK73" s="86"/>
      <c r="AL73" s="86"/>
      <c r="AM73" s="86"/>
      <c r="AN73" s="86"/>
      <c r="AO73" s="86"/>
      <c r="AP73" s="86"/>
      <c r="AQ73" s="86"/>
      <c r="AR73" s="86"/>
      <c r="AS73" s="86"/>
      <c r="AT73" s="86"/>
      <c r="AU73" s="86"/>
      <c r="AV73" s="86"/>
      <c r="AW73" s="86"/>
      <c r="AX73" s="86"/>
      <c r="AY73" s="86"/>
      <c r="AZ73" s="86"/>
      <c r="BA73" s="86"/>
      <c r="BB73" s="86"/>
      <c r="BC73" s="86"/>
      <c r="BD73" s="86"/>
      <c r="BE73" s="86"/>
      <c r="BF73" s="86"/>
      <c r="BG73" s="86"/>
      <c r="BH73" s="86"/>
      <c r="BI73" s="86"/>
      <c r="BJ73" s="86"/>
      <c r="BK73" s="86"/>
      <c r="BL73" s="86"/>
      <c r="BM73" s="86"/>
      <c r="BN73" s="86"/>
      <c r="BO73" s="86"/>
      <c r="BP73" s="86"/>
      <c r="BQ73" s="86"/>
      <c r="BR73" s="86"/>
      <c r="BS73" s="86"/>
      <c r="BT73" s="86"/>
      <c r="BU73" s="86"/>
      <c r="BV73" s="86"/>
      <c r="BW73" s="86"/>
      <c r="BX73" s="86"/>
      <c r="BY73" s="86"/>
      <c r="BZ73" s="86"/>
      <c r="CA73" s="86"/>
      <c r="CB73" s="86"/>
      <c r="CC73" s="86"/>
      <c r="CD73" s="86"/>
      <c r="CE73" s="86"/>
      <c r="CF73" s="86"/>
      <c r="CG73" s="86"/>
      <c r="CH73" s="86"/>
      <c r="CI73" s="86"/>
      <c r="CJ73" s="86"/>
      <c r="CK73" s="86"/>
      <c r="CL73" s="86"/>
      <c r="CM73" s="86"/>
      <c r="CN73" s="86"/>
      <c r="CO73" s="86"/>
      <c r="CP73" s="86"/>
      <c r="CQ73" s="86"/>
      <c r="CR73" s="86"/>
      <c r="CS73" s="86"/>
      <c r="CT73" s="86"/>
      <c r="CU73" s="86"/>
      <c r="CV73" s="86"/>
      <c r="CW73" s="86"/>
      <c r="CX73" s="86"/>
      <c r="CY73" s="86"/>
      <c r="CZ73" s="86"/>
      <c r="DA73" s="86"/>
      <c r="DB73" s="46"/>
      <c r="DC73" s="12"/>
      <c r="DD73" s="12"/>
      <c r="DE73" s="12"/>
      <c r="DF73" s="12"/>
      <c r="DG73" s="12"/>
      <c r="DH73" s="12"/>
      <c r="DI73" s="12"/>
      <c r="DJ73" s="12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2"/>
      <c r="EZ73" s="12"/>
      <c r="FA73" s="12"/>
      <c r="FB73" s="12"/>
      <c r="FC73" s="12"/>
      <c r="FD73" s="12"/>
      <c r="FE73" s="12"/>
    </row>
    <row r="74" spans="1:161" ht="12" customHeight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46"/>
      <c r="DC74" s="12"/>
      <c r="DD74" s="12"/>
      <c r="DE74" s="12"/>
      <c r="DF74" s="12"/>
      <c r="DG74" s="12"/>
      <c r="DH74" s="12"/>
      <c r="DI74" s="12"/>
      <c r="DJ74" s="12"/>
      <c r="DK74" s="12"/>
      <c r="DL74" s="12"/>
      <c r="DM74" s="12"/>
      <c r="DN74" s="12"/>
      <c r="DO74" s="12"/>
      <c r="DP74" s="12"/>
      <c r="DQ74" s="12"/>
      <c r="DR74" s="12"/>
      <c r="DS74" s="12"/>
      <c r="DT74" s="12"/>
      <c r="DU74" s="12"/>
      <c r="DV74" s="12"/>
      <c r="DW74" s="12"/>
      <c r="DX74" s="12"/>
      <c r="DY74" s="12"/>
      <c r="DZ74" s="12"/>
      <c r="EA74" s="12"/>
      <c r="EB74" s="12"/>
      <c r="EC74" s="12"/>
      <c r="ED74" s="12"/>
      <c r="EE74" s="12"/>
      <c r="EF74" s="12"/>
      <c r="EG74" s="12"/>
      <c r="EH74" s="12"/>
      <c r="EI74" s="12"/>
      <c r="EJ74" s="12"/>
      <c r="EK74" s="12"/>
      <c r="EL74" s="12"/>
      <c r="EM74" s="12"/>
      <c r="EN74" s="12"/>
      <c r="EO74" s="12"/>
      <c r="EP74" s="12"/>
      <c r="EQ74" s="12"/>
      <c r="ER74" s="12"/>
      <c r="ES74" s="12"/>
      <c r="ET74" s="12"/>
      <c r="EU74" s="12"/>
      <c r="EV74" s="12"/>
      <c r="EW74" s="12"/>
      <c r="EX74" s="12"/>
      <c r="EY74" s="12"/>
      <c r="EZ74" s="12"/>
      <c r="FA74" s="12"/>
      <c r="FB74" s="12"/>
      <c r="FC74" s="12"/>
      <c r="FD74" s="12"/>
      <c r="FE74" s="12"/>
    </row>
    <row r="75" spans="1:161" ht="13.9" customHeight="1" x14ac:dyDescent="0.2">
      <c r="A75" s="41" t="s">
        <v>14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135" t="s">
        <v>98</v>
      </c>
      <c r="Y75" s="136"/>
      <c r="Z75" s="136"/>
      <c r="AA75" s="136"/>
      <c r="AB75" s="136"/>
      <c r="AC75" s="136"/>
      <c r="AD75" s="136"/>
      <c r="AE75" s="136"/>
      <c r="AF75" s="136"/>
      <c r="AG75" s="136"/>
      <c r="AH75" s="136"/>
      <c r="AI75" s="136"/>
      <c r="AJ75" s="136"/>
      <c r="AK75" s="136"/>
      <c r="AL75" s="136"/>
      <c r="AM75" s="136"/>
      <c r="AN75" s="136"/>
      <c r="AO75" s="136"/>
      <c r="AP75" s="136"/>
      <c r="AQ75" s="136"/>
      <c r="AR75" s="136"/>
      <c r="AS75" s="136"/>
      <c r="AT75" s="136"/>
      <c r="AU75" s="136"/>
      <c r="AV75" s="136"/>
      <c r="AW75" s="136"/>
      <c r="AX75" s="136"/>
      <c r="AY75" s="136"/>
      <c r="AZ75" s="136"/>
      <c r="BA75" s="136"/>
      <c r="BB75" s="136"/>
      <c r="BC75" s="136"/>
      <c r="BD75" s="136"/>
      <c r="BE75" s="136"/>
      <c r="BF75" s="136"/>
      <c r="BG75" s="136"/>
      <c r="BH75" s="136"/>
      <c r="BI75" s="136"/>
      <c r="BJ75" s="136"/>
      <c r="BK75" s="136"/>
      <c r="BL75" s="136"/>
      <c r="BM75" s="136"/>
      <c r="BN75" s="136"/>
      <c r="BO75" s="136"/>
      <c r="BP75" s="136"/>
      <c r="BQ75" s="136"/>
      <c r="BR75" s="136"/>
      <c r="BS75" s="136"/>
      <c r="BT75" s="136"/>
      <c r="BU75" s="136"/>
      <c r="BV75" s="136"/>
      <c r="BW75" s="136"/>
      <c r="BX75" s="136"/>
      <c r="BY75" s="136"/>
      <c r="BZ75" s="136"/>
      <c r="CA75" s="136"/>
      <c r="CB75" s="136"/>
      <c r="CC75" s="136"/>
      <c r="CD75" s="136"/>
      <c r="CE75" s="136"/>
      <c r="CF75" s="136"/>
      <c r="CG75" s="136"/>
      <c r="CH75" s="136"/>
      <c r="CI75" s="136"/>
      <c r="CJ75" s="136"/>
      <c r="CK75" s="136"/>
      <c r="CL75" s="136"/>
      <c r="CM75" s="136"/>
      <c r="CN75" s="136"/>
      <c r="CO75" s="136"/>
      <c r="CP75" s="136"/>
      <c r="CQ75" s="136"/>
      <c r="CR75" s="136"/>
      <c r="CS75" s="136"/>
      <c r="CT75" s="136"/>
      <c r="CU75" s="136"/>
      <c r="CV75" s="136"/>
      <c r="CW75" s="136"/>
      <c r="CX75" s="136"/>
      <c r="CY75" s="136"/>
      <c r="CZ75" s="136"/>
      <c r="DA75" s="137"/>
      <c r="DB75" s="46"/>
      <c r="DC75" s="12"/>
      <c r="DD75" s="12"/>
      <c r="DE75" s="12"/>
      <c r="DF75" s="12"/>
      <c r="DG75" s="12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2"/>
      <c r="EY75" s="12"/>
      <c r="EZ75" s="12"/>
      <c r="FA75" s="12"/>
      <c r="FB75" s="12"/>
      <c r="FC75" s="12"/>
      <c r="FD75" s="12"/>
      <c r="FE75" s="12"/>
    </row>
    <row r="76" spans="1:161" ht="15" customHeight="1" x14ac:dyDescent="0.2">
      <c r="A76" s="41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46"/>
      <c r="DC76" s="12"/>
      <c r="DD76" s="12"/>
      <c r="DE76" s="12"/>
      <c r="DF76" s="12"/>
      <c r="DG76" s="12"/>
      <c r="DH76" s="12"/>
      <c r="DI76" s="12"/>
      <c r="DJ76" s="12"/>
      <c r="DK76" s="12"/>
      <c r="DL76" s="12"/>
      <c r="DM76" s="12"/>
      <c r="DN76" s="12"/>
      <c r="DO76" s="12"/>
      <c r="DP76" s="12"/>
      <c r="DQ76" s="12"/>
      <c r="DR76" s="12"/>
      <c r="DS76" s="12"/>
      <c r="DT76" s="12"/>
      <c r="DU76" s="12"/>
      <c r="DV76" s="12"/>
      <c r="DW76" s="12"/>
      <c r="DX76" s="12"/>
      <c r="DY76" s="12"/>
      <c r="DZ76" s="12"/>
      <c r="EA76" s="12"/>
      <c r="EB76" s="12"/>
      <c r="EC76" s="12"/>
      <c r="ED76" s="12"/>
      <c r="EE76" s="12"/>
      <c r="EF76" s="12"/>
      <c r="EG76" s="12"/>
      <c r="EH76" s="12"/>
      <c r="EI76" s="12"/>
      <c r="EJ76" s="12"/>
      <c r="EK76" s="12"/>
      <c r="EL76" s="12"/>
      <c r="EM76" s="12"/>
      <c r="EN76" s="12"/>
      <c r="EO76" s="12"/>
      <c r="EP76" s="12"/>
      <c r="EQ76" s="12"/>
      <c r="ER76" s="12"/>
      <c r="ES76" s="12"/>
      <c r="ET76" s="12"/>
      <c r="EU76" s="12"/>
      <c r="EV76" s="12"/>
      <c r="EW76" s="12"/>
      <c r="EX76" s="12"/>
      <c r="EY76" s="12"/>
      <c r="EZ76" s="12"/>
      <c r="FA76" s="12"/>
      <c r="FB76" s="12"/>
      <c r="FC76" s="12"/>
      <c r="FD76" s="12"/>
      <c r="FE76" s="12"/>
    </row>
    <row r="77" spans="1:161" ht="15" customHeight="1" x14ac:dyDescent="0.2">
      <c r="A77" s="96" t="s">
        <v>13</v>
      </c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M77" s="96"/>
      <c r="N77" s="96"/>
      <c r="O77" s="96"/>
      <c r="P77" s="96"/>
      <c r="Q77" s="96"/>
      <c r="R77" s="96"/>
      <c r="S77" s="96"/>
      <c r="T77" s="96"/>
      <c r="U77" s="96"/>
      <c r="V77" s="96"/>
      <c r="W77" s="96"/>
      <c r="X77" s="96"/>
      <c r="Y77" s="96"/>
      <c r="Z77" s="96"/>
      <c r="AA77" s="96"/>
      <c r="AB77" s="96"/>
      <c r="AC77" s="96"/>
      <c r="AD77" s="96"/>
      <c r="AE77" s="96"/>
      <c r="AF77" s="96"/>
      <c r="AG77" s="96"/>
      <c r="AH77" s="96"/>
      <c r="AI77" s="96"/>
      <c r="AJ77" s="96"/>
      <c r="AK77" s="96"/>
      <c r="AL77" s="96"/>
      <c r="AM77" s="96"/>
      <c r="AN77" s="96"/>
      <c r="AO77" s="96"/>
      <c r="AP77" s="98" t="s">
        <v>67</v>
      </c>
      <c r="AQ77" s="99"/>
      <c r="AR77" s="99"/>
      <c r="AS77" s="99"/>
      <c r="AT77" s="99"/>
      <c r="AU77" s="99"/>
      <c r="AV77" s="99"/>
      <c r="AW77" s="99"/>
      <c r="AX77" s="99"/>
      <c r="AY77" s="99"/>
      <c r="AZ77" s="99"/>
      <c r="BA77" s="99"/>
      <c r="BB77" s="99"/>
      <c r="BC77" s="99"/>
      <c r="BD77" s="99"/>
      <c r="BE77" s="99"/>
      <c r="BF77" s="99"/>
      <c r="BG77" s="99"/>
      <c r="BH77" s="99"/>
      <c r="BI77" s="99"/>
      <c r="BJ77" s="99"/>
      <c r="BK77" s="99"/>
      <c r="BL77" s="99"/>
      <c r="BM77" s="99"/>
      <c r="BN77" s="99"/>
      <c r="BO77" s="99"/>
      <c r="BP77" s="99"/>
      <c r="BQ77" s="99"/>
      <c r="BR77" s="99"/>
      <c r="BS77" s="99"/>
      <c r="BT77" s="99"/>
      <c r="BU77" s="99"/>
      <c r="BV77" s="99"/>
      <c r="BW77" s="99"/>
      <c r="BX77" s="99"/>
      <c r="BY77" s="99"/>
      <c r="BZ77" s="99"/>
      <c r="CA77" s="99"/>
      <c r="CB77" s="99"/>
      <c r="CC77" s="99"/>
      <c r="CD77" s="99"/>
      <c r="CE77" s="99"/>
      <c r="CF77" s="99"/>
      <c r="CG77" s="99"/>
      <c r="CH77" s="99"/>
      <c r="CI77" s="99"/>
      <c r="CJ77" s="99"/>
      <c r="CK77" s="99"/>
      <c r="CL77" s="99"/>
      <c r="CM77" s="99"/>
      <c r="CN77" s="99"/>
      <c r="CO77" s="99"/>
      <c r="CP77" s="99"/>
      <c r="CQ77" s="99"/>
      <c r="CR77" s="99"/>
      <c r="CS77" s="99"/>
      <c r="CT77" s="99"/>
      <c r="CU77" s="99"/>
      <c r="CV77" s="99"/>
      <c r="CW77" s="99"/>
      <c r="CX77" s="99"/>
      <c r="CY77" s="99"/>
      <c r="CZ77" s="99"/>
      <c r="DA77" s="100"/>
      <c r="DB77" s="46"/>
      <c r="DC77" s="12"/>
      <c r="DD77" s="12"/>
      <c r="DE77" s="12"/>
      <c r="DF77" s="12"/>
      <c r="DG77" s="12"/>
      <c r="DH77" s="12"/>
      <c r="DI77" s="12"/>
      <c r="DJ77" s="12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12"/>
      <c r="EZ77" s="12"/>
      <c r="FA77" s="12"/>
      <c r="FB77" s="12"/>
      <c r="FC77" s="12"/>
      <c r="FD77" s="12"/>
      <c r="FE77" s="12"/>
    </row>
    <row r="78" spans="1:161" ht="14.45" customHeight="1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46"/>
      <c r="DC78" s="12"/>
      <c r="DD78" s="12"/>
      <c r="DE78" s="12"/>
      <c r="DF78" s="12"/>
      <c r="DG78" s="12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2"/>
      <c r="EY78" s="12"/>
      <c r="EZ78" s="12"/>
      <c r="FA78" s="12"/>
      <c r="FB78" s="12"/>
      <c r="FC78" s="12"/>
      <c r="FD78" s="12"/>
      <c r="FE78" s="12"/>
    </row>
    <row r="79" spans="1:161" ht="13.15" customHeight="1" x14ac:dyDescent="0.2">
      <c r="A79" s="138" t="s">
        <v>0</v>
      </c>
      <c r="B79" s="139"/>
      <c r="C79" s="139"/>
      <c r="D79" s="139"/>
      <c r="E79" s="139"/>
      <c r="F79" s="139"/>
      <c r="G79" s="140"/>
      <c r="H79" s="138" t="s">
        <v>15</v>
      </c>
      <c r="I79" s="139"/>
      <c r="J79" s="139"/>
      <c r="K79" s="139"/>
      <c r="L79" s="139"/>
      <c r="M79" s="139"/>
      <c r="N79" s="139"/>
      <c r="O79" s="139"/>
      <c r="P79" s="139"/>
      <c r="Q79" s="139"/>
      <c r="R79" s="139"/>
      <c r="S79" s="139"/>
      <c r="T79" s="139"/>
      <c r="U79" s="139"/>
      <c r="V79" s="139"/>
      <c r="W79" s="139"/>
      <c r="X79" s="139"/>
      <c r="Y79" s="139"/>
      <c r="Z79" s="139"/>
      <c r="AA79" s="139"/>
      <c r="AB79" s="139"/>
      <c r="AC79" s="139"/>
      <c r="AD79" s="139"/>
      <c r="AE79" s="139"/>
      <c r="AF79" s="139"/>
      <c r="AG79" s="139"/>
      <c r="AH79" s="139"/>
      <c r="AI79" s="139"/>
      <c r="AJ79" s="139"/>
      <c r="AK79" s="139"/>
      <c r="AL79" s="139"/>
      <c r="AM79" s="139"/>
      <c r="AN79" s="139"/>
      <c r="AO79" s="139"/>
      <c r="AP79" s="139"/>
      <c r="AQ79" s="139"/>
      <c r="AR79" s="139"/>
      <c r="AS79" s="139"/>
      <c r="AT79" s="139"/>
      <c r="AU79" s="139"/>
      <c r="AV79" s="139"/>
      <c r="AW79" s="139"/>
      <c r="AX79" s="139"/>
      <c r="AY79" s="139"/>
      <c r="AZ79" s="139"/>
      <c r="BA79" s="139"/>
      <c r="BB79" s="139"/>
      <c r="BC79" s="140"/>
      <c r="BD79" s="138" t="s">
        <v>99</v>
      </c>
      <c r="BE79" s="139"/>
      <c r="BF79" s="139"/>
      <c r="BG79" s="139"/>
      <c r="BH79" s="139"/>
      <c r="BI79" s="139"/>
      <c r="BJ79" s="139"/>
      <c r="BK79" s="139"/>
      <c r="BL79" s="139"/>
      <c r="BM79" s="139"/>
      <c r="BN79" s="139"/>
      <c r="BO79" s="139"/>
      <c r="BP79" s="139"/>
      <c r="BQ79" s="139"/>
      <c r="BR79" s="139"/>
      <c r="BS79" s="140"/>
      <c r="BT79" s="138" t="s">
        <v>100</v>
      </c>
      <c r="BU79" s="139"/>
      <c r="BV79" s="139"/>
      <c r="BW79" s="139"/>
      <c r="BX79" s="139"/>
      <c r="BY79" s="139"/>
      <c r="BZ79" s="139"/>
      <c r="CA79" s="139"/>
      <c r="CB79" s="139"/>
      <c r="CC79" s="139"/>
      <c r="CD79" s="140"/>
      <c r="CE79" s="138" t="s">
        <v>101</v>
      </c>
      <c r="CF79" s="139"/>
      <c r="CG79" s="139"/>
      <c r="CH79" s="139"/>
      <c r="CI79" s="139"/>
      <c r="CJ79" s="139"/>
      <c r="CK79" s="139"/>
      <c r="CL79" s="139"/>
      <c r="CM79" s="139"/>
      <c r="CN79" s="139"/>
      <c r="CO79" s="139"/>
      <c r="CP79" s="139"/>
      <c r="CQ79" s="139"/>
      <c r="CR79" s="139"/>
      <c r="CS79" s="139"/>
      <c r="CT79" s="139"/>
      <c r="CU79" s="139"/>
      <c r="CV79" s="139"/>
      <c r="CW79" s="139"/>
      <c r="CX79" s="139"/>
      <c r="CY79" s="139"/>
      <c r="CZ79" s="139"/>
      <c r="DA79" s="140"/>
      <c r="DB79" s="46"/>
      <c r="DC79" s="12"/>
      <c r="DD79" s="12"/>
      <c r="DE79" s="12"/>
      <c r="DF79" s="12"/>
      <c r="DG79" s="12"/>
      <c r="DH79" s="12"/>
      <c r="DI79" s="12"/>
      <c r="DJ79" s="12"/>
      <c r="DK79" s="12"/>
      <c r="DL79" s="12"/>
      <c r="DM79" s="12"/>
      <c r="DN79" s="12"/>
      <c r="DO79" s="12"/>
      <c r="DP79" s="12"/>
      <c r="DQ79" s="12"/>
      <c r="DR79" s="12"/>
      <c r="DS79" s="12"/>
      <c r="DT79" s="12"/>
      <c r="DU79" s="12"/>
      <c r="DV79" s="12"/>
      <c r="DW79" s="12"/>
      <c r="DX79" s="12"/>
      <c r="DY79" s="12"/>
      <c r="DZ79" s="12"/>
      <c r="EA79" s="12"/>
      <c r="EB79" s="12"/>
      <c r="EC79" s="12"/>
      <c r="ED79" s="12"/>
      <c r="EE79" s="12"/>
      <c r="EF79" s="12"/>
      <c r="EG79" s="12"/>
      <c r="EH79" s="12"/>
      <c r="EI79" s="12"/>
      <c r="EJ79" s="12"/>
      <c r="EK79" s="12"/>
      <c r="EL79" s="12"/>
      <c r="EM79" s="12"/>
      <c r="EN79" s="12"/>
      <c r="EO79" s="12"/>
      <c r="EP79" s="12"/>
      <c r="EQ79" s="12"/>
      <c r="ER79" s="12"/>
      <c r="ES79" s="12"/>
      <c r="ET79" s="12"/>
      <c r="EU79" s="12"/>
      <c r="EV79" s="12"/>
      <c r="EW79" s="12"/>
      <c r="EX79" s="12"/>
      <c r="EY79" s="12"/>
      <c r="EZ79" s="12"/>
      <c r="FA79" s="12"/>
      <c r="FB79" s="12"/>
      <c r="FC79" s="12"/>
      <c r="FD79" s="12"/>
      <c r="FE79" s="12"/>
    </row>
    <row r="80" spans="1:161" ht="12" customHeight="1" x14ac:dyDescent="0.2">
      <c r="A80" s="105">
        <v>1</v>
      </c>
      <c r="B80" s="105"/>
      <c r="C80" s="105"/>
      <c r="D80" s="105"/>
      <c r="E80" s="105"/>
      <c r="F80" s="105"/>
      <c r="G80" s="105"/>
      <c r="H80" s="105">
        <v>2</v>
      </c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5"/>
      <c r="Z80" s="105"/>
      <c r="AA80" s="105"/>
      <c r="AB80" s="105"/>
      <c r="AC80" s="105"/>
      <c r="AD80" s="105"/>
      <c r="AE80" s="105"/>
      <c r="AF80" s="105"/>
      <c r="AG80" s="105"/>
      <c r="AH80" s="105"/>
      <c r="AI80" s="105"/>
      <c r="AJ80" s="105"/>
      <c r="AK80" s="105"/>
      <c r="AL80" s="105"/>
      <c r="AM80" s="105"/>
      <c r="AN80" s="105"/>
      <c r="AO80" s="105"/>
      <c r="AP80" s="105"/>
      <c r="AQ80" s="105"/>
      <c r="AR80" s="105"/>
      <c r="AS80" s="105"/>
      <c r="AT80" s="105"/>
      <c r="AU80" s="105"/>
      <c r="AV80" s="105"/>
      <c r="AW80" s="105"/>
      <c r="AX80" s="105"/>
      <c r="AY80" s="105"/>
      <c r="AZ80" s="105"/>
      <c r="BA80" s="105"/>
      <c r="BB80" s="105"/>
      <c r="BC80" s="105"/>
      <c r="BD80" s="105">
        <v>3</v>
      </c>
      <c r="BE80" s="105"/>
      <c r="BF80" s="105"/>
      <c r="BG80" s="105"/>
      <c r="BH80" s="105"/>
      <c r="BI80" s="105"/>
      <c r="BJ80" s="105"/>
      <c r="BK80" s="105"/>
      <c r="BL80" s="105"/>
      <c r="BM80" s="105"/>
      <c r="BN80" s="105"/>
      <c r="BO80" s="105"/>
      <c r="BP80" s="105"/>
      <c r="BQ80" s="105"/>
      <c r="BR80" s="105"/>
      <c r="BS80" s="105"/>
      <c r="BT80" s="105">
        <v>4</v>
      </c>
      <c r="BU80" s="105"/>
      <c r="BV80" s="105"/>
      <c r="BW80" s="105"/>
      <c r="BX80" s="105"/>
      <c r="BY80" s="105"/>
      <c r="BZ80" s="105"/>
      <c r="CA80" s="105"/>
      <c r="CB80" s="105"/>
      <c r="CC80" s="105"/>
      <c r="CD80" s="105"/>
      <c r="CE80" s="105">
        <v>5</v>
      </c>
      <c r="CF80" s="105"/>
      <c r="CG80" s="105"/>
      <c r="CH80" s="105"/>
      <c r="CI80" s="105"/>
      <c r="CJ80" s="105"/>
      <c r="CK80" s="105"/>
      <c r="CL80" s="105"/>
      <c r="CM80" s="105"/>
      <c r="CN80" s="105"/>
      <c r="CO80" s="105"/>
      <c r="CP80" s="105"/>
      <c r="CQ80" s="105"/>
      <c r="CR80" s="105"/>
      <c r="CS80" s="105"/>
      <c r="CT80" s="105"/>
      <c r="CU80" s="105"/>
      <c r="CV80" s="105"/>
      <c r="CW80" s="105"/>
      <c r="CX80" s="105"/>
      <c r="CY80" s="105"/>
      <c r="CZ80" s="105"/>
      <c r="DA80" s="105"/>
      <c r="DB80" s="46"/>
      <c r="DC80" s="12"/>
      <c r="DD80" s="12"/>
      <c r="DE80" s="12"/>
      <c r="DF80" s="12"/>
      <c r="DG80" s="12"/>
      <c r="DH80" s="12"/>
      <c r="DI80" s="12"/>
      <c r="DJ80" s="12"/>
      <c r="DK80" s="12"/>
      <c r="DL80" s="12"/>
      <c r="DM80" s="12"/>
      <c r="DN80" s="12"/>
      <c r="DO80" s="12"/>
      <c r="DP80" s="12"/>
      <c r="DQ80" s="12"/>
      <c r="DR80" s="12"/>
      <c r="DS80" s="12"/>
      <c r="DT80" s="12"/>
      <c r="DU80" s="12"/>
      <c r="DV80" s="12"/>
      <c r="DW80" s="12"/>
      <c r="DX80" s="12"/>
      <c r="DY80" s="12"/>
      <c r="DZ80" s="12"/>
      <c r="EA80" s="12"/>
      <c r="EB80" s="12"/>
      <c r="EC80" s="12"/>
      <c r="ED80" s="12"/>
      <c r="EE80" s="12"/>
      <c r="EF80" s="12"/>
      <c r="EG80" s="12"/>
      <c r="EH80" s="12"/>
      <c r="EI80" s="12"/>
      <c r="EJ80" s="12"/>
      <c r="EK80" s="12"/>
      <c r="EL80" s="12"/>
      <c r="EM80" s="12"/>
      <c r="EN80" s="12"/>
      <c r="EO80" s="12"/>
      <c r="EP80" s="12"/>
      <c r="EQ80" s="12"/>
      <c r="ER80" s="12"/>
      <c r="ES80" s="12"/>
      <c r="ET80" s="12"/>
      <c r="EU80" s="12"/>
      <c r="EV80" s="12"/>
      <c r="EW80" s="12"/>
      <c r="EX80" s="12"/>
      <c r="EY80" s="12"/>
      <c r="EZ80" s="12"/>
      <c r="FA80" s="12"/>
      <c r="FB80" s="12"/>
      <c r="FC80" s="12"/>
      <c r="FD80" s="12"/>
      <c r="FE80" s="12"/>
    </row>
    <row r="81" spans="1:161" ht="12.6" customHeight="1" x14ac:dyDescent="0.2">
      <c r="A81" s="102" t="s">
        <v>23</v>
      </c>
      <c r="B81" s="102"/>
      <c r="C81" s="102"/>
      <c r="D81" s="102"/>
      <c r="E81" s="102"/>
      <c r="F81" s="102"/>
      <c r="G81" s="102"/>
      <c r="H81" s="131" t="s">
        <v>102</v>
      </c>
      <c r="I81" s="131"/>
      <c r="J81" s="131"/>
      <c r="K81" s="131"/>
      <c r="L81" s="131"/>
      <c r="M81" s="131"/>
      <c r="N81" s="131"/>
      <c r="O81" s="131"/>
      <c r="P81" s="131"/>
      <c r="Q81" s="131"/>
      <c r="R81" s="131"/>
      <c r="S81" s="131"/>
      <c r="T81" s="131"/>
      <c r="U81" s="131"/>
      <c r="V81" s="131"/>
      <c r="W81" s="131"/>
      <c r="X81" s="131"/>
      <c r="Y81" s="131"/>
      <c r="Z81" s="131"/>
      <c r="AA81" s="131"/>
      <c r="AB81" s="131"/>
      <c r="AC81" s="131"/>
      <c r="AD81" s="131"/>
      <c r="AE81" s="131"/>
      <c r="AF81" s="131"/>
      <c r="AG81" s="131"/>
      <c r="AH81" s="131"/>
      <c r="AI81" s="131"/>
      <c r="AJ81" s="131"/>
      <c r="AK81" s="131"/>
      <c r="AL81" s="131"/>
      <c r="AM81" s="131"/>
      <c r="AN81" s="131"/>
      <c r="AO81" s="131"/>
      <c r="AP81" s="131"/>
      <c r="AQ81" s="131"/>
      <c r="AR81" s="131"/>
      <c r="AS81" s="131"/>
      <c r="AT81" s="131"/>
      <c r="AU81" s="131"/>
      <c r="AV81" s="131"/>
      <c r="AW81" s="131"/>
      <c r="AX81" s="131"/>
      <c r="AY81" s="131"/>
      <c r="AZ81" s="131"/>
      <c r="BA81" s="131"/>
      <c r="BB81" s="131"/>
      <c r="BC81" s="131"/>
      <c r="BD81" s="103" t="s">
        <v>11</v>
      </c>
      <c r="BE81" s="103"/>
      <c r="BF81" s="103"/>
      <c r="BG81" s="103"/>
      <c r="BH81" s="103"/>
      <c r="BI81" s="103"/>
      <c r="BJ81" s="103"/>
      <c r="BK81" s="103"/>
      <c r="BL81" s="103"/>
      <c r="BM81" s="103"/>
      <c r="BN81" s="103"/>
      <c r="BO81" s="103"/>
      <c r="BP81" s="103"/>
      <c r="BQ81" s="103"/>
      <c r="BR81" s="103"/>
      <c r="BS81" s="103"/>
      <c r="BT81" s="103" t="s">
        <v>11</v>
      </c>
      <c r="BU81" s="103"/>
      <c r="BV81" s="103"/>
      <c r="BW81" s="103"/>
      <c r="BX81" s="103"/>
      <c r="BY81" s="103"/>
      <c r="BZ81" s="103"/>
      <c r="CA81" s="103"/>
      <c r="CB81" s="103"/>
      <c r="CC81" s="103"/>
      <c r="CD81" s="103"/>
      <c r="CE81" s="104">
        <f>CE83+CE84</f>
        <v>0</v>
      </c>
      <c r="CF81" s="104"/>
      <c r="CG81" s="104"/>
      <c r="CH81" s="104"/>
      <c r="CI81" s="104"/>
      <c r="CJ81" s="104"/>
      <c r="CK81" s="104"/>
      <c r="CL81" s="104"/>
      <c r="CM81" s="104"/>
      <c r="CN81" s="104"/>
      <c r="CO81" s="104"/>
      <c r="CP81" s="104"/>
      <c r="CQ81" s="104"/>
      <c r="CR81" s="104"/>
      <c r="CS81" s="104"/>
      <c r="CT81" s="104"/>
      <c r="CU81" s="104"/>
      <c r="CV81" s="104"/>
      <c r="CW81" s="104"/>
      <c r="CX81" s="104"/>
      <c r="CY81" s="104"/>
      <c r="CZ81" s="104"/>
      <c r="DA81" s="104"/>
      <c r="DB81" s="46"/>
      <c r="DC81" s="12"/>
      <c r="DD81" s="12"/>
      <c r="DE81" s="12"/>
      <c r="DF81" s="12"/>
      <c r="DG81" s="12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2"/>
      <c r="EZ81" s="12"/>
      <c r="FA81" s="12"/>
      <c r="FB81" s="12"/>
      <c r="FC81" s="12"/>
      <c r="FD81" s="12"/>
      <c r="FE81" s="12"/>
    </row>
    <row r="82" spans="1:161" ht="15.6" customHeight="1" x14ac:dyDescent="0.2">
      <c r="A82" s="118"/>
      <c r="B82" s="118"/>
      <c r="C82" s="118"/>
      <c r="D82" s="118"/>
      <c r="E82" s="118"/>
      <c r="F82" s="118"/>
      <c r="G82" s="118"/>
      <c r="H82" s="109" t="s">
        <v>103</v>
      </c>
      <c r="I82" s="109"/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  <c r="V82" s="109"/>
      <c r="W82" s="109"/>
      <c r="X82" s="109"/>
      <c r="Y82" s="109"/>
      <c r="Z82" s="109"/>
      <c r="AA82" s="109"/>
      <c r="AB82" s="109"/>
      <c r="AC82" s="109"/>
      <c r="AD82" s="109"/>
      <c r="AE82" s="109"/>
      <c r="AF82" s="109"/>
      <c r="AG82" s="109"/>
      <c r="AH82" s="109"/>
      <c r="AI82" s="109"/>
      <c r="AJ82" s="109"/>
      <c r="AK82" s="109"/>
      <c r="AL82" s="109"/>
      <c r="AM82" s="109"/>
      <c r="AN82" s="109"/>
      <c r="AO82" s="109"/>
      <c r="AP82" s="109"/>
      <c r="AQ82" s="109"/>
      <c r="AR82" s="109"/>
      <c r="AS82" s="109"/>
      <c r="AT82" s="109"/>
      <c r="AU82" s="109"/>
      <c r="AV82" s="109"/>
      <c r="AW82" s="109"/>
      <c r="AX82" s="109"/>
      <c r="AY82" s="109"/>
      <c r="AZ82" s="109"/>
      <c r="BA82" s="109"/>
      <c r="BB82" s="109"/>
      <c r="BC82" s="109"/>
      <c r="BD82" s="110" t="s">
        <v>11</v>
      </c>
      <c r="BE82" s="110"/>
      <c r="BF82" s="110"/>
      <c r="BG82" s="110"/>
      <c r="BH82" s="110"/>
      <c r="BI82" s="110"/>
      <c r="BJ82" s="110"/>
      <c r="BK82" s="110"/>
      <c r="BL82" s="110"/>
      <c r="BM82" s="110"/>
      <c r="BN82" s="110"/>
      <c r="BO82" s="110"/>
      <c r="BP82" s="110"/>
      <c r="BQ82" s="110"/>
      <c r="BR82" s="110"/>
      <c r="BS82" s="110"/>
      <c r="BT82" s="110" t="s">
        <v>11</v>
      </c>
      <c r="BU82" s="110"/>
      <c r="BV82" s="110"/>
      <c r="BW82" s="110"/>
      <c r="BX82" s="110"/>
      <c r="BY82" s="110"/>
      <c r="BZ82" s="110"/>
      <c r="CA82" s="110"/>
      <c r="CB82" s="110"/>
      <c r="CC82" s="110"/>
      <c r="CD82" s="110"/>
      <c r="CE82" s="112" t="s">
        <v>11</v>
      </c>
      <c r="CF82" s="112"/>
      <c r="CG82" s="112"/>
      <c r="CH82" s="112"/>
      <c r="CI82" s="112"/>
      <c r="CJ82" s="112"/>
      <c r="CK82" s="112"/>
      <c r="CL82" s="112"/>
      <c r="CM82" s="112"/>
      <c r="CN82" s="112"/>
      <c r="CO82" s="112"/>
      <c r="CP82" s="112"/>
      <c r="CQ82" s="112"/>
      <c r="CR82" s="112"/>
      <c r="CS82" s="112"/>
      <c r="CT82" s="112"/>
      <c r="CU82" s="112"/>
      <c r="CV82" s="112"/>
      <c r="CW82" s="112"/>
      <c r="CX82" s="112"/>
      <c r="CY82" s="112"/>
      <c r="CZ82" s="112"/>
      <c r="DA82" s="112"/>
      <c r="DB82" s="46"/>
      <c r="DC82" s="12"/>
      <c r="DD82" s="12"/>
      <c r="DE82" s="12"/>
      <c r="DF82" s="12"/>
      <c r="DG82" s="12"/>
      <c r="DH82" s="12"/>
      <c r="DI82" s="12"/>
      <c r="DJ82" s="12"/>
      <c r="DK82" s="12"/>
      <c r="DL82" s="12"/>
      <c r="DM82" s="12"/>
      <c r="DN82" s="12"/>
      <c r="DO82" s="12"/>
      <c r="DP82" s="12"/>
      <c r="DQ82" s="12"/>
      <c r="DR82" s="12"/>
      <c r="DS82" s="12"/>
      <c r="DT82" s="12"/>
      <c r="DU82" s="12"/>
      <c r="DV82" s="12"/>
      <c r="DW82" s="12"/>
      <c r="DX82" s="12"/>
      <c r="DY82" s="12"/>
      <c r="DZ82" s="12"/>
      <c r="EA82" s="12"/>
      <c r="EB82" s="12"/>
      <c r="EC82" s="12"/>
      <c r="ED82" s="12"/>
      <c r="EE82" s="12"/>
      <c r="EF82" s="12"/>
      <c r="EG82" s="12"/>
      <c r="EH82" s="12"/>
      <c r="EI82" s="12"/>
      <c r="EJ82" s="12"/>
      <c r="EK82" s="12"/>
      <c r="EL82" s="12"/>
      <c r="EM82" s="12"/>
      <c r="EN82" s="12"/>
      <c r="EO82" s="12"/>
      <c r="EP82" s="12"/>
      <c r="EQ82" s="12"/>
      <c r="ER82" s="12"/>
      <c r="ES82" s="12"/>
      <c r="ET82" s="12"/>
      <c r="EU82" s="12"/>
      <c r="EV82" s="12"/>
      <c r="EW82" s="12"/>
      <c r="EX82" s="12"/>
      <c r="EY82" s="12"/>
      <c r="EZ82" s="12"/>
      <c r="FA82" s="12"/>
      <c r="FB82" s="12"/>
      <c r="FC82" s="12"/>
      <c r="FD82" s="12"/>
      <c r="FE82" s="12"/>
    </row>
    <row r="83" spans="1:161" ht="15" customHeight="1" x14ac:dyDescent="0.2">
      <c r="A83" s="118" t="s">
        <v>24</v>
      </c>
      <c r="B83" s="118"/>
      <c r="C83" s="118"/>
      <c r="D83" s="118"/>
      <c r="E83" s="118"/>
      <c r="F83" s="118"/>
      <c r="G83" s="118"/>
      <c r="H83" s="109" t="s">
        <v>104</v>
      </c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9"/>
      <c r="Y83" s="109"/>
      <c r="Z83" s="109"/>
      <c r="AA83" s="109"/>
      <c r="AB83" s="109"/>
      <c r="AC83" s="109"/>
      <c r="AD83" s="109"/>
      <c r="AE83" s="109"/>
      <c r="AF83" s="109"/>
      <c r="AG83" s="109"/>
      <c r="AH83" s="109"/>
      <c r="AI83" s="109"/>
      <c r="AJ83" s="109"/>
      <c r="AK83" s="109"/>
      <c r="AL83" s="109"/>
      <c r="AM83" s="109"/>
      <c r="AN83" s="109"/>
      <c r="AO83" s="109"/>
      <c r="AP83" s="109"/>
      <c r="AQ83" s="109"/>
      <c r="AR83" s="109"/>
      <c r="AS83" s="109"/>
      <c r="AT83" s="109"/>
      <c r="AU83" s="109"/>
      <c r="AV83" s="109"/>
      <c r="AW83" s="109"/>
      <c r="AX83" s="109"/>
      <c r="AY83" s="109"/>
      <c r="AZ83" s="109"/>
      <c r="BA83" s="109"/>
      <c r="BB83" s="109"/>
      <c r="BC83" s="109"/>
      <c r="BD83" s="133"/>
      <c r="BE83" s="133"/>
      <c r="BF83" s="133"/>
      <c r="BG83" s="133"/>
      <c r="BH83" s="133"/>
      <c r="BI83" s="133"/>
      <c r="BJ83" s="133"/>
      <c r="BK83" s="133"/>
      <c r="BL83" s="133"/>
      <c r="BM83" s="133"/>
      <c r="BN83" s="133"/>
      <c r="BO83" s="133"/>
      <c r="BP83" s="133"/>
      <c r="BQ83" s="133"/>
      <c r="BR83" s="133"/>
      <c r="BS83" s="133"/>
      <c r="BT83" s="134">
        <v>2.1999999999999999E-2</v>
      </c>
      <c r="BU83" s="134"/>
      <c r="BV83" s="134"/>
      <c r="BW83" s="134"/>
      <c r="BX83" s="134"/>
      <c r="BY83" s="134"/>
      <c r="BZ83" s="134"/>
      <c r="CA83" s="134"/>
      <c r="CB83" s="134"/>
      <c r="CC83" s="134"/>
      <c r="CD83" s="134"/>
      <c r="CE83" s="112">
        <f>BD83*BT83</f>
        <v>0</v>
      </c>
      <c r="CF83" s="112"/>
      <c r="CG83" s="112"/>
      <c r="CH83" s="112"/>
      <c r="CI83" s="112"/>
      <c r="CJ83" s="112"/>
      <c r="CK83" s="112"/>
      <c r="CL83" s="112"/>
      <c r="CM83" s="112"/>
      <c r="CN83" s="112"/>
      <c r="CO83" s="112"/>
      <c r="CP83" s="112"/>
      <c r="CQ83" s="112"/>
      <c r="CR83" s="112"/>
      <c r="CS83" s="112"/>
      <c r="CT83" s="112"/>
      <c r="CU83" s="112"/>
      <c r="CV83" s="112"/>
      <c r="CW83" s="112"/>
      <c r="CX83" s="112"/>
      <c r="CY83" s="112"/>
      <c r="CZ83" s="112"/>
      <c r="DA83" s="112"/>
      <c r="DB83" s="46"/>
      <c r="DC83" s="12"/>
      <c r="DD83" s="12"/>
      <c r="DE83" s="12"/>
      <c r="DF83" s="12"/>
      <c r="DG83" s="12"/>
      <c r="DH83" s="12"/>
      <c r="DI83" s="12"/>
      <c r="DJ83" s="12"/>
      <c r="DK83" s="12"/>
      <c r="DL83" s="12"/>
      <c r="DM83" s="12"/>
      <c r="DN83" s="12"/>
      <c r="DO83" s="12"/>
      <c r="DP83" s="12"/>
      <c r="DQ83" s="12"/>
      <c r="DR83" s="12"/>
      <c r="DS83" s="12"/>
      <c r="DT83" s="12"/>
      <c r="DU83" s="12"/>
      <c r="DV83" s="12"/>
      <c r="DW83" s="12"/>
      <c r="DX83" s="12"/>
      <c r="DY83" s="12"/>
      <c r="DZ83" s="12"/>
      <c r="EA83" s="12"/>
      <c r="EB83" s="12"/>
      <c r="EC83" s="12"/>
      <c r="ED83" s="12"/>
      <c r="EE83" s="12"/>
      <c r="EF83" s="12"/>
      <c r="EG83" s="12"/>
      <c r="EH83" s="12"/>
      <c r="EI83" s="12"/>
      <c r="EJ83" s="12"/>
      <c r="EK83" s="12"/>
      <c r="EL83" s="12"/>
      <c r="EM83" s="12"/>
      <c r="EN83" s="12"/>
      <c r="EO83" s="12"/>
      <c r="EP83" s="12"/>
      <c r="EQ83" s="12"/>
      <c r="ER83" s="12"/>
      <c r="ES83" s="12"/>
      <c r="ET83" s="12"/>
      <c r="EU83" s="12"/>
      <c r="EV83" s="12"/>
      <c r="EW83" s="12"/>
      <c r="EX83" s="12"/>
      <c r="EY83" s="12"/>
      <c r="EZ83" s="12"/>
      <c r="FA83" s="12"/>
      <c r="FB83" s="12"/>
      <c r="FC83" s="12"/>
      <c r="FD83" s="12"/>
      <c r="FE83" s="12"/>
    </row>
    <row r="84" spans="1:161" ht="16.149999999999999" customHeight="1" x14ac:dyDescent="0.2">
      <c r="A84" s="118" t="s">
        <v>25</v>
      </c>
      <c r="B84" s="118"/>
      <c r="C84" s="118"/>
      <c r="D84" s="118"/>
      <c r="E84" s="118"/>
      <c r="F84" s="118"/>
      <c r="G84" s="118"/>
      <c r="H84" s="109" t="s">
        <v>109</v>
      </c>
      <c r="I84" s="109"/>
      <c r="J84" s="109"/>
      <c r="K84" s="109"/>
      <c r="L84" s="109"/>
      <c r="M84" s="109"/>
      <c r="N84" s="109"/>
      <c r="O84" s="109"/>
      <c r="P84" s="109"/>
      <c r="Q84" s="109"/>
      <c r="R84" s="109"/>
      <c r="S84" s="109"/>
      <c r="T84" s="109"/>
      <c r="U84" s="109"/>
      <c r="V84" s="109"/>
      <c r="W84" s="109"/>
      <c r="X84" s="109"/>
      <c r="Y84" s="109"/>
      <c r="Z84" s="109"/>
      <c r="AA84" s="109"/>
      <c r="AB84" s="109"/>
      <c r="AC84" s="109"/>
      <c r="AD84" s="109"/>
      <c r="AE84" s="109"/>
      <c r="AF84" s="109"/>
      <c r="AG84" s="109"/>
      <c r="AH84" s="109"/>
      <c r="AI84" s="109"/>
      <c r="AJ84" s="109"/>
      <c r="AK84" s="109"/>
      <c r="AL84" s="109"/>
      <c r="AM84" s="109"/>
      <c r="AN84" s="109"/>
      <c r="AO84" s="109"/>
      <c r="AP84" s="109"/>
      <c r="AQ84" s="109"/>
      <c r="AR84" s="109"/>
      <c r="AS84" s="109"/>
      <c r="AT84" s="109"/>
      <c r="AU84" s="109"/>
      <c r="AV84" s="109"/>
      <c r="AW84" s="109"/>
      <c r="AX84" s="109"/>
      <c r="AY84" s="109"/>
      <c r="AZ84" s="109"/>
      <c r="BA84" s="109"/>
      <c r="BB84" s="109"/>
      <c r="BC84" s="109"/>
      <c r="BD84" s="112"/>
      <c r="BE84" s="112"/>
      <c r="BF84" s="112"/>
      <c r="BG84" s="112"/>
      <c r="BH84" s="112"/>
      <c r="BI84" s="112"/>
      <c r="BJ84" s="112"/>
      <c r="BK84" s="112"/>
      <c r="BL84" s="112"/>
      <c r="BM84" s="112"/>
      <c r="BN84" s="112"/>
      <c r="BO84" s="112"/>
      <c r="BP84" s="112"/>
      <c r="BQ84" s="112"/>
      <c r="BR84" s="112"/>
      <c r="BS84" s="112"/>
      <c r="BT84" s="132"/>
      <c r="BU84" s="132"/>
      <c r="BV84" s="132"/>
      <c r="BW84" s="132"/>
      <c r="BX84" s="132"/>
      <c r="BY84" s="132"/>
      <c r="BZ84" s="132"/>
      <c r="CA84" s="132"/>
      <c r="CB84" s="132"/>
      <c r="CC84" s="132"/>
      <c r="CD84" s="132"/>
      <c r="CE84" s="112">
        <v>0</v>
      </c>
      <c r="CF84" s="112"/>
      <c r="CG84" s="112"/>
      <c r="CH84" s="112"/>
      <c r="CI84" s="112"/>
      <c r="CJ84" s="112"/>
      <c r="CK84" s="112"/>
      <c r="CL84" s="112"/>
      <c r="CM84" s="112"/>
      <c r="CN84" s="112"/>
      <c r="CO84" s="112"/>
      <c r="CP84" s="112"/>
      <c r="CQ84" s="112"/>
      <c r="CR84" s="112"/>
      <c r="CS84" s="112"/>
      <c r="CT84" s="112"/>
      <c r="CU84" s="112"/>
      <c r="CV84" s="112"/>
      <c r="CW84" s="112"/>
      <c r="CX84" s="112"/>
      <c r="CY84" s="112"/>
      <c r="CZ84" s="112"/>
      <c r="DA84" s="112"/>
      <c r="DB84" s="46"/>
      <c r="DC84" s="12"/>
      <c r="DD84" s="12"/>
      <c r="DE84" s="12"/>
      <c r="DF84" s="12"/>
      <c r="DG84" s="12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2"/>
      <c r="EY84" s="12"/>
      <c r="EZ84" s="12"/>
      <c r="FA84" s="12"/>
      <c r="FB84" s="12"/>
      <c r="FC84" s="12"/>
      <c r="FD84" s="12"/>
      <c r="FE84" s="12"/>
    </row>
    <row r="85" spans="1:161" ht="14.45" customHeight="1" x14ac:dyDescent="0.2">
      <c r="A85" s="102" t="s">
        <v>27</v>
      </c>
      <c r="B85" s="102"/>
      <c r="C85" s="102"/>
      <c r="D85" s="102"/>
      <c r="E85" s="102"/>
      <c r="F85" s="102"/>
      <c r="G85" s="102"/>
      <c r="H85" s="131" t="s">
        <v>105</v>
      </c>
      <c r="I85" s="131"/>
      <c r="J85" s="131"/>
      <c r="K85" s="131"/>
      <c r="L85" s="131"/>
      <c r="M85" s="131"/>
      <c r="N85" s="131"/>
      <c r="O85" s="131"/>
      <c r="P85" s="131"/>
      <c r="Q85" s="131"/>
      <c r="R85" s="131"/>
      <c r="S85" s="131"/>
      <c r="T85" s="131"/>
      <c r="U85" s="131"/>
      <c r="V85" s="131"/>
      <c r="W85" s="131"/>
      <c r="X85" s="131"/>
      <c r="Y85" s="131"/>
      <c r="Z85" s="131"/>
      <c r="AA85" s="131"/>
      <c r="AB85" s="131"/>
      <c r="AC85" s="131"/>
      <c r="AD85" s="131"/>
      <c r="AE85" s="131"/>
      <c r="AF85" s="131"/>
      <c r="AG85" s="131"/>
      <c r="AH85" s="131"/>
      <c r="AI85" s="131"/>
      <c r="AJ85" s="131"/>
      <c r="AK85" s="131"/>
      <c r="AL85" s="131"/>
      <c r="AM85" s="131"/>
      <c r="AN85" s="131"/>
      <c r="AO85" s="131"/>
      <c r="AP85" s="131"/>
      <c r="AQ85" s="131"/>
      <c r="AR85" s="131"/>
      <c r="AS85" s="131"/>
      <c r="AT85" s="131"/>
      <c r="AU85" s="131"/>
      <c r="AV85" s="131"/>
      <c r="AW85" s="131"/>
      <c r="AX85" s="131"/>
      <c r="AY85" s="131"/>
      <c r="AZ85" s="131"/>
      <c r="BA85" s="131"/>
      <c r="BB85" s="131"/>
      <c r="BC85" s="131"/>
      <c r="BD85" s="103" t="s">
        <v>11</v>
      </c>
      <c r="BE85" s="103"/>
      <c r="BF85" s="103"/>
      <c r="BG85" s="103"/>
      <c r="BH85" s="103"/>
      <c r="BI85" s="103"/>
      <c r="BJ85" s="103"/>
      <c r="BK85" s="103"/>
      <c r="BL85" s="103"/>
      <c r="BM85" s="103"/>
      <c r="BN85" s="103"/>
      <c r="BO85" s="103"/>
      <c r="BP85" s="103"/>
      <c r="BQ85" s="103"/>
      <c r="BR85" s="103"/>
      <c r="BS85" s="103"/>
      <c r="BT85" s="103" t="s">
        <v>11</v>
      </c>
      <c r="BU85" s="103"/>
      <c r="BV85" s="103"/>
      <c r="BW85" s="103"/>
      <c r="BX85" s="103"/>
      <c r="BY85" s="103"/>
      <c r="BZ85" s="103"/>
      <c r="CA85" s="103"/>
      <c r="CB85" s="103"/>
      <c r="CC85" s="103"/>
      <c r="CD85" s="103"/>
      <c r="CE85" s="104">
        <f>CE87+CE88+CE89+CE90</f>
        <v>0</v>
      </c>
      <c r="CF85" s="104"/>
      <c r="CG85" s="104"/>
      <c r="CH85" s="104"/>
      <c r="CI85" s="104"/>
      <c r="CJ85" s="104"/>
      <c r="CK85" s="104"/>
      <c r="CL85" s="104"/>
      <c r="CM85" s="104"/>
      <c r="CN85" s="104"/>
      <c r="CO85" s="104"/>
      <c r="CP85" s="104"/>
      <c r="CQ85" s="104"/>
      <c r="CR85" s="104"/>
      <c r="CS85" s="104"/>
      <c r="CT85" s="104"/>
      <c r="CU85" s="104"/>
      <c r="CV85" s="104"/>
      <c r="CW85" s="104"/>
      <c r="CX85" s="104"/>
      <c r="CY85" s="104"/>
      <c r="CZ85" s="104"/>
      <c r="DA85" s="104"/>
      <c r="DB85" s="46"/>
      <c r="DC85" s="12"/>
      <c r="DD85" s="12"/>
      <c r="DE85" s="12"/>
      <c r="DF85" s="12"/>
      <c r="DG85" s="12"/>
      <c r="DH85" s="12"/>
      <c r="DI85" s="12"/>
      <c r="DJ85" s="12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12"/>
      <c r="EZ85" s="12"/>
      <c r="FA85" s="12"/>
      <c r="FB85" s="12"/>
      <c r="FC85" s="12"/>
      <c r="FD85" s="12"/>
      <c r="FE85" s="12"/>
    </row>
    <row r="86" spans="1:161" ht="16.149999999999999" customHeight="1" x14ac:dyDescent="0.2">
      <c r="A86" s="118"/>
      <c r="B86" s="118"/>
      <c r="C86" s="118"/>
      <c r="D86" s="118"/>
      <c r="E86" s="118"/>
      <c r="F86" s="118"/>
      <c r="G86" s="118"/>
      <c r="H86" s="109" t="s">
        <v>106</v>
      </c>
      <c r="I86" s="109"/>
      <c r="J86" s="109"/>
      <c r="K86" s="109"/>
      <c r="L86" s="109"/>
      <c r="M86" s="109"/>
      <c r="N86" s="109"/>
      <c r="O86" s="109"/>
      <c r="P86" s="109"/>
      <c r="Q86" s="109"/>
      <c r="R86" s="109"/>
      <c r="S86" s="109"/>
      <c r="T86" s="109"/>
      <c r="U86" s="109"/>
      <c r="V86" s="109"/>
      <c r="W86" s="109"/>
      <c r="X86" s="109"/>
      <c r="Y86" s="109"/>
      <c r="Z86" s="109"/>
      <c r="AA86" s="109"/>
      <c r="AB86" s="109"/>
      <c r="AC86" s="109"/>
      <c r="AD86" s="109"/>
      <c r="AE86" s="109"/>
      <c r="AF86" s="109"/>
      <c r="AG86" s="109"/>
      <c r="AH86" s="109"/>
      <c r="AI86" s="109"/>
      <c r="AJ86" s="109"/>
      <c r="AK86" s="109"/>
      <c r="AL86" s="109"/>
      <c r="AM86" s="109"/>
      <c r="AN86" s="109"/>
      <c r="AO86" s="109"/>
      <c r="AP86" s="109"/>
      <c r="AQ86" s="109"/>
      <c r="AR86" s="109"/>
      <c r="AS86" s="109"/>
      <c r="AT86" s="109"/>
      <c r="AU86" s="109"/>
      <c r="AV86" s="109"/>
      <c r="AW86" s="109"/>
      <c r="AX86" s="109"/>
      <c r="AY86" s="109"/>
      <c r="AZ86" s="109"/>
      <c r="BA86" s="109"/>
      <c r="BB86" s="109"/>
      <c r="BC86" s="109"/>
      <c r="BD86" s="110" t="s">
        <v>11</v>
      </c>
      <c r="BE86" s="110"/>
      <c r="BF86" s="110"/>
      <c r="BG86" s="110"/>
      <c r="BH86" s="110"/>
      <c r="BI86" s="110"/>
      <c r="BJ86" s="110"/>
      <c r="BK86" s="110"/>
      <c r="BL86" s="110"/>
      <c r="BM86" s="110"/>
      <c r="BN86" s="110"/>
      <c r="BO86" s="110"/>
      <c r="BP86" s="110"/>
      <c r="BQ86" s="110"/>
      <c r="BR86" s="110"/>
      <c r="BS86" s="110"/>
      <c r="BT86" s="110" t="s">
        <v>11</v>
      </c>
      <c r="BU86" s="110"/>
      <c r="BV86" s="110"/>
      <c r="BW86" s="110"/>
      <c r="BX86" s="110"/>
      <c r="BY86" s="110"/>
      <c r="BZ86" s="110"/>
      <c r="CA86" s="110"/>
      <c r="CB86" s="110"/>
      <c r="CC86" s="110"/>
      <c r="CD86" s="110"/>
      <c r="CE86" s="112" t="s">
        <v>11</v>
      </c>
      <c r="CF86" s="112"/>
      <c r="CG86" s="112"/>
      <c r="CH86" s="112"/>
      <c r="CI86" s="112"/>
      <c r="CJ86" s="112"/>
      <c r="CK86" s="112"/>
      <c r="CL86" s="112"/>
      <c r="CM86" s="112"/>
      <c r="CN86" s="112"/>
      <c r="CO86" s="112"/>
      <c r="CP86" s="112"/>
      <c r="CQ86" s="112"/>
      <c r="CR86" s="112"/>
      <c r="CS86" s="112"/>
      <c r="CT86" s="112"/>
      <c r="CU86" s="112"/>
      <c r="CV86" s="112"/>
      <c r="CW86" s="112"/>
      <c r="CX86" s="112"/>
      <c r="CY86" s="112"/>
      <c r="CZ86" s="112"/>
      <c r="DA86" s="112"/>
      <c r="DB86" s="46"/>
      <c r="DC86" s="12"/>
      <c r="DD86" s="12"/>
      <c r="DE86" s="12"/>
      <c r="DF86" s="12"/>
      <c r="DG86" s="12"/>
      <c r="DH86" s="12"/>
      <c r="DI86" s="12"/>
      <c r="DJ86" s="12"/>
      <c r="DK86" s="12"/>
      <c r="DL86" s="12"/>
      <c r="DM86" s="12"/>
      <c r="DN86" s="12"/>
      <c r="DO86" s="12"/>
      <c r="DP86" s="12"/>
      <c r="DQ86" s="12"/>
      <c r="DR86" s="12"/>
      <c r="DS86" s="12"/>
      <c r="DT86" s="12"/>
      <c r="DU86" s="12"/>
      <c r="DV86" s="12"/>
      <c r="DW86" s="12"/>
      <c r="DX86" s="12"/>
      <c r="DY86" s="12"/>
      <c r="DZ86" s="12"/>
      <c r="EA86" s="12"/>
      <c r="EB86" s="12"/>
      <c r="EC86" s="12"/>
      <c r="ED86" s="12"/>
      <c r="EE86" s="12"/>
      <c r="EF86" s="12"/>
      <c r="EG86" s="12"/>
      <c r="EH86" s="12"/>
      <c r="EI86" s="12"/>
      <c r="EJ86" s="12"/>
      <c r="EK86" s="12"/>
      <c r="EL86" s="12"/>
      <c r="EM86" s="12"/>
      <c r="EN86" s="12"/>
      <c r="EO86" s="12"/>
      <c r="EP86" s="12"/>
      <c r="EQ86" s="12"/>
      <c r="ER86" s="12"/>
      <c r="ES86" s="12"/>
      <c r="ET86" s="12"/>
      <c r="EU86" s="12"/>
      <c r="EV86" s="12"/>
      <c r="EW86" s="12"/>
      <c r="EX86" s="12"/>
      <c r="EY86" s="12"/>
      <c r="EZ86" s="12"/>
      <c r="FA86" s="12"/>
      <c r="FB86" s="12"/>
      <c r="FC86" s="12"/>
      <c r="FD86" s="12"/>
      <c r="FE86" s="12"/>
    </row>
    <row r="87" spans="1:161" ht="14.45" customHeight="1" x14ac:dyDescent="0.2">
      <c r="A87" s="102" t="s">
        <v>33</v>
      </c>
      <c r="B87" s="102"/>
      <c r="C87" s="102"/>
      <c r="D87" s="102"/>
      <c r="E87" s="102"/>
      <c r="F87" s="102"/>
      <c r="G87" s="102"/>
      <c r="H87" s="131" t="s">
        <v>107</v>
      </c>
      <c r="I87" s="131"/>
      <c r="J87" s="131"/>
      <c r="K87" s="131"/>
      <c r="L87" s="131"/>
      <c r="M87" s="131"/>
      <c r="N87" s="131"/>
      <c r="O87" s="131"/>
      <c r="P87" s="131"/>
      <c r="Q87" s="131"/>
      <c r="R87" s="131"/>
      <c r="S87" s="131"/>
      <c r="T87" s="131"/>
      <c r="U87" s="131"/>
      <c r="V87" s="131"/>
      <c r="W87" s="131"/>
      <c r="X87" s="131"/>
      <c r="Y87" s="131"/>
      <c r="Z87" s="131"/>
      <c r="AA87" s="131"/>
      <c r="AB87" s="131"/>
      <c r="AC87" s="131"/>
      <c r="AD87" s="131"/>
      <c r="AE87" s="131"/>
      <c r="AF87" s="131"/>
      <c r="AG87" s="131"/>
      <c r="AH87" s="131"/>
      <c r="AI87" s="131"/>
      <c r="AJ87" s="131"/>
      <c r="AK87" s="131"/>
      <c r="AL87" s="131"/>
      <c r="AM87" s="131"/>
      <c r="AN87" s="131"/>
      <c r="AO87" s="131"/>
      <c r="AP87" s="131"/>
      <c r="AQ87" s="131"/>
      <c r="AR87" s="131"/>
      <c r="AS87" s="131"/>
      <c r="AT87" s="131"/>
      <c r="AU87" s="131"/>
      <c r="AV87" s="131"/>
      <c r="AW87" s="131"/>
      <c r="AX87" s="131"/>
      <c r="AY87" s="131"/>
      <c r="AZ87" s="131"/>
      <c r="BA87" s="131"/>
      <c r="BB87" s="131"/>
      <c r="BC87" s="131"/>
      <c r="BD87" s="112" t="s">
        <v>11</v>
      </c>
      <c r="BE87" s="112"/>
      <c r="BF87" s="112"/>
      <c r="BG87" s="112"/>
      <c r="BH87" s="112"/>
      <c r="BI87" s="112"/>
      <c r="BJ87" s="112"/>
      <c r="BK87" s="112"/>
      <c r="BL87" s="112"/>
      <c r="BM87" s="112"/>
      <c r="BN87" s="112"/>
      <c r="BO87" s="112"/>
      <c r="BP87" s="112"/>
      <c r="BQ87" s="112"/>
      <c r="BR87" s="112"/>
      <c r="BS87" s="112"/>
      <c r="BT87" s="132" t="s">
        <v>11</v>
      </c>
      <c r="BU87" s="132"/>
      <c r="BV87" s="132"/>
      <c r="BW87" s="132"/>
      <c r="BX87" s="132"/>
      <c r="BY87" s="132"/>
      <c r="BZ87" s="132"/>
      <c r="CA87" s="132"/>
      <c r="CB87" s="132"/>
      <c r="CC87" s="132"/>
      <c r="CD87" s="132"/>
      <c r="CE87" s="112">
        <v>0</v>
      </c>
      <c r="CF87" s="112"/>
      <c r="CG87" s="112"/>
      <c r="CH87" s="112"/>
      <c r="CI87" s="112"/>
      <c r="CJ87" s="112"/>
      <c r="CK87" s="112"/>
      <c r="CL87" s="112"/>
      <c r="CM87" s="112"/>
      <c r="CN87" s="112"/>
      <c r="CO87" s="112"/>
      <c r="CP87" s="112"/>
      <c r="CQ87" s="112"/>
      <c r="CR87" s="112"/>
      <c r="CS87" s="112"/>
      <c r="CT87" s="112"/>
      <c r="CU87" s="112"/>
      <c r="CV87" s="112"/>
      <c r="CW87" s="112"/>
      <c r="CX87" s="112"/>
      <c r="CY87" s="112"/>
      <c r="CZ87" s="112"/>
      <c r="DA87" s="112"/>
      <c r="DB87" s="46"/>
      <c r="DC87" s="12"/>
      <c r="DD87" s="12"/>
      <c r="DE87" s="12"/>
      <c r="DF87" s="12"/>
      <c r="DG87" s="12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2"/>
      <c r="EY87" s="12"/>
      <c r="EZ87" s="12"/>
      <c r="FA87" s="12"/>
      <c r="FB87" s="12"/>
      <c r="FC87" s="12"/>
      <c r="FD87" s="12"/>
      <c r="FE87" s="12"/>
    </row>
    <row r="88" spans="1:161" ht="14.45" customHeight="1" x14ac:dyDescent="0.2">
      <c r="A88" s="53"/>
      <c r="B88" s="54"/>
      <c r="C88" s="54"/>
      <c r="D88" s="54"/>
      <c r="E88" s="54"/>
      <c r="F88" s="54"/>
      <c r="G88" s="55"/>
      <c r="H88" s="56"/>
      <c r="I88" s="57"/>
      <c r="J88" s="57"/>
      <c r="K88" s="57"/>
      <c r="L88" s="57"/>
      <c r="M88" s="57"/>
      <c r="N88" s="57"/>
      <c r="O88" s="57"/>
      <c r="P88" s="57"/>
      <c r="Q88" s="57"/>
      <c r="R88" s="57"/>
      <c r="S88" s="57"/>
      <c r="T88" s="57"/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57"/>
      <c r="AN88" s="57"/>
      <c r="AO88" s="57"/>
      <c r="AP88" s="57"/>
      <c r="AQ88" s="57"/>
      <c r="AR88" s="57"/>
      <c r="AS88" s="57"/>
      <c r="AT88" s="57"/>
      <c r="AU88" s="57"/>
      <c r="AV88" s="57"/>
      <c r="AW88" s="57"/>
      <c r="AX88" s="57"/>
      <c r="AY88" s="57"/>
      <c r="AZ88" s="57"/>
      <c r="BA88" s="57"/>
      <c r="BB88" s="57"/>
      <c r="BC88" s="58"/>
      <c r="BD88" s="65"/>
      <c r="BE88" s="66"/>
      <c r="BF88" s="66"/>
      <c r="BG88" s="66"/>
      <c r="BH88" s="66"/>
      <c r="BI88" s="66"/>
      <c r="BJ88" s="66"/>
      <c r="BK88" s="66"/>
      <c r="BL88" s="66"/>
      <c r="BM88" s="66"/>
      <c r="BN88" s="66"/>
      <c r="BO88" s="66"/>
      <c r="BP88" s="66"/>
      <c r="BQ88" s="66"/>
      <c r="BR88" s="66"/>
      <c r="BS88" s="67"/>
      <c r="BT88" s="128"/>
      <c r="BU88" s="129"/>
      <c r="BV88" s="129"/>
      <c r="BW88" s="129"/>
      <c r="BX88" s="129"/>
      <c r="BY88" s="129"/>
      <c r="BZ88" s="129"/>
      <c r="CA88" s="129"/>
      <c r="CB88" s="129"/>
      <c r="CC88" s="129"/>
      <c r="CD88" s="130"/>
      <c r="CE88" s="65">
        <f>BD88*BT88</f>
        <v>0</v>
      </c>
      <c r="CF88" s="66"/>
      <c r="CG88" s="66"/>
      <c r="CH88" s="66"/>
      <c r="CI88" s="66"/>
      <c r="CJ88" s="66"/>
      <c r="CK88" s="66"/>
      <c r="CL88" s="66"/>
      <c r="CM88" s="66"/>
      <c r="CN88" s="66"/>
      <c r="CO88" s="66"/>
      <c r="CP88" s="66"/>
      <c r="CQ88" s="66"/>
      <c r="CR88" s="66"/>
      <c r="CS88" s="66"/>
      <c r="CT88" s="66"/>
      <c r="CU88" s="66"/>
      <c r="CV88" s="66"/>
      <c r="CW88" s="66"/>
      <c r="CX88" s="66"/>
      <c r="CY88" s="66"/>
      <c r="CZ88" s="66"/>
      <c r="DA88" s="67"/>
      <c r="DB88" s="46"/>
      <c r="DC88" s="12"/>
      <c r="DD88" s="12"/>
      <c r="DE88" s="12"/>
      <c r="DF88" s="12"/>
      <c r="DG88" s="12"/>
      <c r="DH88" s="12"/>
      <c r="DI88" s="12"/>
      <c r="DJ88" s="12"/>
      <c r="DK88" s="12"/>
      <c r="DL88" s="12"/>
      <c r="DM88" s="12"/>
      <c r="DN88" s="12"/>
      <c r="DO88" s="12"/>
      <c r="DP88" s="12"/>
      <c r="DQ88" s="12"/>
      <c r="DR88" s="12"/>
      <c r="DS88" s="12"/>
      <c r="DT88" s="12"/>
      <c r="DU88" s="12"/>
      <c r="DV88" s="12"/>
      <c r="DW88" s="12"/>
      <c r="DX88" s="12"/>
      <c r="DY88" s="12"/>
      <c r="DZ88" s="12"/>
      <c r="EA88" s="12"/>
      <c r="EB88" s="12"/>
      <c r="EC88" s="12"/>
      <c r="ED88" s="12"/>
      <c r="EE88" s="12"/>
      <c r="EF88" s="12"/>
      <c r="EG88" s="12"/>
      <c r="EH88" s="12"/>
      <c r="EI88" s="12"/>
      <c r="EJ88" s="12"/>
      <c r="EK88" s="12"/>
      <c r="EL88" s="12"/>
      <c r="EM88" s="12"/>
      <c r="EN88" s="12"/>
      <c r="EO88" s="12"/>
      <c r="EP88" s="12"/>
      <c r="EQ88" s="12"/>
      <c r="ER88" s="12"/>
      <c r="ES88" s="12"/>
      <c r="ET88" s="12"/>
      <c r="EU88" s="12"/>
      <c r="EV88" s="12"/>
      <c r="EW88" s="12"/>
      <c r="EX88" s="12"/>
      <c r="EY88" s="12"/>
      <c r="EZ88" s="12"/>
      <c r="FA88" s="12"/>
      <c r="FB88" s="12"/>
      <c r="FC88" s="12"/>
      <c r="FD88" s="12"/>
      <c r="FE88" s="12"/>
    </row>
    <row r="89" spans="1:161" ht="15" customHeight="1" x14ac:dyDescent="0.2">
      <c r="A89" s="53"/>
      <c r="B89" s="54"/>
      <c r="C89" s="54"/>
      <c r="D89" s="54"/>
      <c r="E89" s="54"/>
      <c r="F89" s="54"/>
      <c r="G89" s="55"/>
      <c r="H89" s="56"/>
      <c r="I89" s="57"/>
      <c r="J89" s="57"/>
      <c r="K89" s="57"/>
      <c r="L89" s="57"/>
      <c r="M89" s="57"/>
      <c r="N89" s="57"/>
      <c r="O89" s="57"/>
      <c r="P89" s="57"/>
      <c r="Q89" s="57"/>
      <c r="R89" s="57"/>
      <c r="S89" s="57"/>
      <c r="T89" s="57"/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57"/>
      <c r="AN89" s="57"/>
      <c r="AO89" s="57"/>
      <c r="AP89" s="57"/>
      <c r="AQ89" s="57"/>
      <c r="AR89" s="57"/>
      <c r="AS89" s="57"/>
      <c r="AT89" s="57"/>
      <c r="AU89" s="57"/>
      <c r="AV89" s="57"/>
      <c r="AW89" s="57"/>
      <c r="AX89" s="57"/>
      <c r="AY89" s="57"/>
      <c r="AZ89" s="57"/>
      <c r="BA89" s="57"/>
      <c r="BB89" s="57"/>
      <c r="BC89" s="58"/>
      <c r="BD89" s="65"/>
      <c r="BE89" s="66"/>
      <c r="BF89" s="66"/>
      <c r="BG89" s="66"/>
      <c r="BH89" s="66"/>
      <c r="BI89" s="66"/>
      <c r="BJ89" s="66"/>
      <c r="BK89" s="66"/>
      <c r="BL89" s="66"/>
      <c r="BM89" s="66"/>
      <c r="BN89" s="66"/>
      <c r="BO89" s="66"/>
      <c r="BP89" s="66"/>
      <c r="BQ89" s="66"/>
      <c r="BR89" s="66"/>
      <c r="BS89" s="67"/>
      <c r="BT89" s="128"/>
      <c r="BU89" s="129"/>
      <c r="BV89" s="129"/>
      <c r="BW89" s="129"/>
      <c r="BX89" s="129"/>
      <c r="BY89" s="129"/>
      <c r="BZ89" s="129"/>
      <c r="CA89" s="129"/>
      <c r="CB89" s="129"/>
      <c r="CC89" s="129"/>
      <c r="CD89" s="130"/>
      <c r="CE89" s="65">
        <f>BD89*BT89</f>
        <v>0</v>
      </c>
      <c r="CF89" s="66"/>
      <c r="CG89" s="66"/>
      <c r="CH89" s="66"/>
      <c r="CI89" s="66"/>
      <c r="CJ89" s="66"/>
      <c r="CK89" s="66"/>
      <c r="CL89" s="66"/>
      <c r="CM89" s="66"/>
      <c r="CN89" s="66"/>
      <c r="CO89" s="66"/>
      <c r="CP89" s="66"/>
      <c r="CQ89" s="66"/>
      <c r="CR89" s="66"/>
      <c r="CS89" s="66"/>
      <c r="CT89" s="66"/>
      <c r="CU89" s="66"/>
      <c r="CV89" s="66"/>
      <c r="CW89" s="66"/>
      <c r="CX89" s="66"/>
      <c r="CY89" s="66"/>
      <c r="CZ89" s="66"/>
      <c r="DA89" s="67"/>
      <c r="DB89" s="46"/>
      <c r="DC89" s="12"/>
      <c r="DD89" s="12"/>
      <c r="DE89" s="12"/>
      <c r="DF89" s="12"/>
      <c r="DG89" s="12"/>
      <c r="DH89" s="12"/>
      <c r="DI89" s="12"/>
      <c r="DJ89" s="12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2"/>
      <c r="EZ89" s="12"/>
      <c r="FA89" s="12"/>
      <c r="FB89" s="12"/>
      <c r="FC89" s="12"/>
      <c r="FD89" s="12"/>
      <c r="FE89" s="12"/>
    </row>
    <row r="90" spans="1:161" ht="15" customHeight="1" x14ac:dyDescent="0.2">
      <c r="A90" s="53"/>
      <c r="B90" s="54"/>
      <c r="C90" s="54"/>
      <c r="D90" s="54"/>
      <c r="E90" s="54"/>
      <c r="F90" s="54"/>
      <c r="G90" s="55"/>
      <c r="H90" s="56"/>
      <c r="I90" s="57"/>
      <c r="J90" s="57"/>
      <c r="K90" s="57"/>
      <c r="L90" s="57"/>
      <c r="M90" s="57"/>
      <c r="N90" s="57"/>
      <c r="O90" s="57"/>
      <c r="P90" s="57"/>
      <c r="Q90" s="57"/>
      <c r="R90" s="57"/>
      <c r="S90" s="57"/>
      <c r="T90" s="57"/>
      <c r="U90" s="57"/>
      <c r="V90" s="57"/>
      <c r="W90" s="57"/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57"/>
      <c r="AN90" s="57"/>
      <c r="AO90" s="57"/>
      <c r="AP90" s="57"/>
      <c r="AQ90" s="57"/>
      <c r="AR90" s="57"/>
      <c r="AS90" s="57"/>
      <c r="AT90" s="57"/>
      <c r="AU90" s="57"/>
      <c r="AV90" s="57"/>
      <c r="AW90" s="57"/>
      <c r="AX90" s="57"/>
      <c r="AY90" s="57"/>
      <c r="AZ90" s="57"/>
      <c r="BA90" s="57"/>
      <c r="BB90" s="57"/>
      <c r="BC90" s="58"/>
      <c r="BD90" s="65"/>
      <c r="BE90" s="66"/>
      <c r="BF90" s="66"/>
      <c r="BG90" s="66"/>
      <c r="BH90" s="66"/>
      <c r="BI90" s="66"/>
      <c r="BJ90" s="66"/>
      <c r="BK90" s="66"/>
      <c r="BL90" s="66"/>
      <c r="BM90" s="66"/>
      <c r="BN90" s="66"/>
      <c r="BO90" s="66"/>
      <c r="BP90" s="66"/>
      <c r="BQ90" s="66"/>
      <c r="BR90" s="66"/>
      <c r="BS90" s="67"/>
      <c r="BT90" s="128"/>
      <c r="BU90" s="129"/>
      <c r="BV90" s="129"/>
      <c r="BW90" s="129"/>
      <c r="BX90" s="129"/>
      <c r="BY90" s="129"/>
      <c r="BZ90" s="129"/>
      <c r="CA90" s="129"/>
      <c r="CB90" s="129"/>
      <c r="CC90" s="129"/>
      <c r="CD90" s="130"/>
      <c r="CE90" s="65">
        <f>BD90*BT90</f>
        <v>0</v>
      </c>
      <c r="CF90" s="66"/>
      <c r="CG90" s="66"/>
      <c r="CH90" s="66"/>
      <c r="CI90" s="66"/>
      <c r="CJ90" s="66"/>
      <c r="CK90" s="66"/>
      <c r="CL90" s="66"/>
      <c r="CM90" s="66"/>
      <c r="CN90" s="66"/>
      <c r="CO90" s="66"/>
      <c r="CP90" s="66"/>
      <c r="CQ90" s="66"/>
      <c r="CR90" s="66"/>
      <c r="CS90" s="66"/>
      <c r="CT90" s="66"/>
      <c r="CU90" s="66"/>
      <c r="CV90" s="66"/>
      <c r="CW90" s="66"/>
      <c r="CX90" s="66"/>
      <c r="CY90" s="66"/>
      <c r="CZ90" s="66"/>
      <c r="DA90" s="67"/>
      <c r="DB90" s="46"/>
      <c r="DC90" s="12"/>
      <c r="DD90" s="12"/>
      <c r="DE90" s="12"/>
      <c r="DF90" s="12"/>
      <c r="DG90" s="12"/>
      <c r="DH90" s="12"/>
      <c r="DI90" s="12"/>
      <c r="DJ90" s="12"/>
      <c r="DK90" s="12"/>
      <c r="DL90" s="12"/>
      <c r="DM90" s="12"/>
      <c r="DN90" s="12"/>
      <c r="DO90" s="12"/>
      <c r="DP90" s="12"/>
      <c r="DQ90" s="12"/>
      <c r="DR90" s="12"/>
      <c r="DS90" s="12"/>
      <c r="DT90" s="12"/>
      <c r="DU90" s="12"/>
      <c r="DV90" s="12"/>
      <c r="DW90" s="12"/>
      <c r="DX90" s="12"/>
      <c r="DY90" s="12"/>
      <c r="DZ90" s="12"/>
      <c r="EA90" s="12"/>
      <c r="EB90" s="12"/>
      <c r="EC90" s="12"/>
      <c r="ED90" s="12"/>
      <c r="EE90" s="12"/>
      <c r="EF90" s="12"/>
      <c r="EG90" s="12"/>
      <c r="EH90" s="12"/>
      <c r="EI90" s="12"/>
      <c r="EJ90" s="12"/>
      <c r="EK90" s="12"/>
      <c r="EL90" s="12"/>
      <c r="EM90" s="12"/>
      <c r="EN90" s="12"/>
      <c r="EO90" s="12"/>
      <c r="EP90" s="12"/>
      <c r="EQ90" s="12"/>
      <c r="ER90" s="12"/>
      <c r="ES90" s="12"/>
      <c r="ET90" s="12"/>
      <c r="EU90" s="12"/>
      <c r="EV90" s="12"/>
      <c r="EW90" s="12"/>
      <c r="EX90" s="12"/>
      <c r="EY90" s="12"/>
      <c r="EZ90" s="12"/>
      <c r="FA90" s="12"/>
      <c r="FB90" s="12"/>
      <c r="FC90" s="12"/>
      <c r="FD90" s="12"/>
      <c r="FE90" s="12"/>
    </row>
    <row r="91" spans="1:161" ht="15.6" customHeight="1" x14ac:dyDescent="0.2">
      <c r="A91" s="102"/>
      <c r="B91" s="102"/>
      <c r="C91" s="102"/>
      <c r="D91" s="102"/>
      <c r="E91" s="102"/>
      <c r="F91" s="102"/>
      <c r="G91" s="102"/>
      <c r="H91" s="72" t="s">
        <v>10</v>
      </c>
      <c r="I91" s="72"/>
      <c r="J91" s="72"/>
      <c r="K91" s="72"/>
      <c r="L91" s="72"/>
      <c r="M91" s="72"/>
      <c r="N91" s="72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  <c r="AL91" s="72"/>
      <c r="AM91" s="72"/>
      <c r="AN91" s="72"/>
      <c r="AO91" s="72"/>
      <c r="AP91" s="72"/>
      <c r="AQ91" s="72"/>
      <c r="AR91" s="72"/>
      <c r="AS91" s="72"/>
      <c r="AT91" s="72"/>
      <c r="AU91" s="72"/>
      <c r="AV91" s="72"/>
      <c r="AW91" s="72"/>
      <c r="AX91" s="72"/>
      <c r="AY91" s="72"/>
      <c r="AZ91" s="72"/>
      <c r="BA91" s="72"/>
      <c r="BB91" s="72"/>
      <c r="BC91" s="73"/>
      <c r="BD91" s="103" t="s">
        <v>11</v>
      </c>
      <c r="BE91" s="103"/>
      <c r="BF91" s="103"/>
      <c r="BG91" s="103"/>
      <c r="BH91" s="103"/>
      <c r="BI91" s="103"/>
      <c r="BJ91" s="103"/>
      <c r="BK91" s="103"/>
      <c r="BL91" s="103"/>
      <c r="BM91" s="103"/>
      <c r="BN91" s="103"/>
      <c r="BO91" s="103"/>
      <c r="BP91" s="103"/>
      <c r="BQ91" s="103"/>
      <c r="BR91" s="103"/>
      <c r="BS91" s="103"/>
      <c r="BT91" s="103" t="s">
        <v>11</v>
      </c>
      <c r="BU91" s="103"/>
      <c r="BV91" s="103"/>
      <c r="BW91" s="103"/>
      <c r="BX91" s="103"/>
      <c r="BY91" s="103"/>
      <c r="BZ91" s="103"/>
      <c r="CA91" s="103"/>
      <c r="CB91" s="103"/>
      <c r="CC91" s="103"/>
      <c r="CD91" s="103"/>
      <c r="CE91" s="104">
        <f>CE85+CE81</f>
        <v>0</v>
      </c>
      <c r="CF91" s="104"/>
      <c r="CG91" s="104"/>
      <c r="CH91" s="104"/>
      <c r="CI91" s="104"/>
      <c r="CJ91" s="104"/>
      <c r="CK91" s="104"/>
      <c r="CL91" s="104"/>
      <c r="CM91" s="104"/>
      <c r="CN91" s="104"/>
      <c r="CO91" s="104"/>
      <c r="CP91" s="104"/>
      <c r="CQ91" s="104"/>
      <c r="CR91" s="104"/>
      <c r="CS91" s="104"/>
      <c r="CT91" s="104"/>
      <c r="CU91" s="104"/>
      <c r="CV91" s="104"/>
      <c r="CW91" s="104"/>
      <c r="CX91" s="104"/>
      <c r="CY91" s="104"/>
      <c r="CZ91" s="104"/>
      <c r="DA91" s="104"/>
      <c r="DB91" s="46"/>
      <c r="DC91" s="12"/>
      <c r="DD91" s="12"/>
      <c r="DE91" s="12"/>
      <c r="DF91" s="12"/>
      <c r="DG91" s="12"/>
      <c r="DH91" s="12"/>
      <c r="DI91" s="12"/>
      <c r="DJ91" s="12"/>
      <c r="DK91" s="12"/>
      <c r="DL91" s="12"/>
      <c r="DM91" s="12"/>
      <c r="DN91" s="12"/>
      <c r="DO91" s="12"/>
      <c r="DP91" s="12"/>
      <c r="DQ91" s="12"/>
      <c r="DR91" s="12"/>
      <c r="DS91" s="12"/>
      <c r="DT91" s="12"/>
      <c r="DU91" s="12"/>
      <c r="DV91" s="12"/>
      <c r="DW91" s="12"/>
      <c r="DX91" s="12"/>
      <c r="DY91" s="12"/>
      <c r="DZ91" s="12"/>
      <c r="EA91" s="12"/>
      <c r="EB91" s="12"/>
      <c r="EC91" s="12"/>
      <c r="ED91" s="12"/>
      <c r="EE91" s="12"/>
      <c r="EF91" s="12"/>
      <c r="EG91" s="12"/>
      <c r="EH91" s="12"/>
      <c r="EI91" s="12"/>
      <c r="EJ91" s="12"/>
      <c r="EK91" s="12"/>
      <c r="EL91" s="12"/>
      <c r="EM91" s="12"/>
      <c r="EN91" s="12"/>
      <c r="EO91" s="12"/>
      <c r="EP91" s="12"/>
      <c r="EQ91" s="12"/>
      <c r="ER91" s="12"/>
      <c r="ES91" s="12"/>
      <c r="ET91" s="12"/>
      <c r="EU91" s="12"/>
      <c r="EV91" s="12"/>
      <c r="EW91" s="12"/>
      <c r="EX91" s="12"/>
      <c r="EY91" s="12"/>
      <c r="EZ91" s="12"/>
      <c r="FA91" s="12"/>
      <c r="FB91" s="12"/>
      <c r="FC91" s="12"/>
      <c r="FD91" s="12"/>
      <c r="FE91" s="12"/>
    </row>
    <row r="92" spans="1:161" ht="15" x14ac:dyDescent="0.25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2"/>
      <c r="DC92" s="12"/>
      <c r="DD92" s="12"/>
      <c r="DE92" s="12"/>
      <c r="DF92" s="12"/>
      <c r="DG92" s="12"/>
      <c r="DH92" s="12"/>
      <c r="DI92" s="12"/>
      <c r="DJ92" s="12"/>
      <c r="DK92" s="12"/>
      <c r="DL92" s="12"/>
      <c r="DM92" s="12"/>
      <c r="DN92" s="12"/>
      <c r="DO92" s="12"/>
      <c r="DP92" s="12"/>
      <c r="DQ92" s="12"/>
      <c r="DR92" s="12"/>
      <c r="DS92" s="12"/>
      <c r="DT92" s="12"/>
      <c r="DU92" s="12"/>
      <c r="DV92" s="12"/>
      <c r="DW92" s="12"/>
      <c r="DX92" s="12"/>
      <c r="DY92" s="12"/>
      <c r="DZ92" s="12"/>
      <c r="EA92" s="12"/>
      <c r="EB92" s="12"/>
      <c r="EC92" s="12"/>
      <c r="ED92" s="12"/>
      <c r="EE92" s="12"/>
      <c r="EF92" s="12"/>
      <c r="EG92" s="12"/>
      <c r="EH92" s="12"/>
      <c r="EI92" s="12"/>
      <c r="EJ92" s="12"/>
      <c r="EK92" s="12"/>
      <c r="EL92" s="12"/>
      <c r="EM92" s="12"/>
      <c r="EN92" s="12"/>
      <c r="EO92" s="12"/>
      <c r="EP92" s="12"/>
      <c r="EQ92" s="12"/>
      <c r="ER92" s="12"/>
      <c r="ES92" s="12"/>
      <c r="ET92" s="12"/>
      <c r="EU92" s="12"/>
      <c r="EV92" s="12"/>
      <c r="EW92" s="12"/>
      <c r="EX92" s="12"/>
      <c r="EY92" s="12"/>
      <c r="EZ92" s="12"/>
      <c r="FA92" s="12"/>
      <c r="FB92" s="12"/>
      <c r="FC92" s="12"/>
      <c r="FD92" s="12"/>
      <c r="FE92" s="12"/>
    </row>
    <row r="93" spans="1:161" ht="15" x14ac:dyDescent="0.25">
      <c r="A93" s="13"/>
      <c r="B93" s="13"/>
      <c r="C93" s="13"/>
      <c r="D93" s="13" t="s">
        <v>108</v>
      </c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12"/>
      <c r="DC93" s="12"/>
      <c r="DD93" s="12"/>
      <c r="DE93" s="12"/>
      <c r="DF93" s="12"/>
      <c r="DG93" s="12"/>
      <c r="DH93" s="12"/>
      <c r="DI93" s="12"/>
      <c r="DJ93" s="12"/>
      <c r="DK93" s="12"/>
      <c r="DL93" s="12"/>
      <c r="DM93" s="12"/>
      <c r="DN93" s="12"/>
      <c r="DO93" s="12"/>
      <c r="DP93" s="12"/>
      <c r="DQ93" s="12"/>
      <c r="DR93" s="12"/>
      <c r="DS93" s="12"/>
      <c r="DT93" s="12"/>
      <c r="DU93" s="12"/>
      <c r="DV93" s="12"/>
      <c r="DW93" s="12"/>
      <c r="DX93" s="12"/>
      <c r="DY93" s="12"/>
      <c r="DZ93" s="12"/>
      <c r="EA93" s="12"/>
      <c r="EB93" s="12"/>
      <c r="EC93" s="12"/>
      <c r="ED93" s="12"/>
      <c r="EE93" s="12"/>
      <c r="EF93" s="12"/>
      <c r="EG93" s="12"/>
      <c r="EH93" s="12"/>
      <c r="EI93" s="12"/>
      <c r="EJ93" s="12"/>
      <c r="EK93" s="12"/>
      <c r="EL93" s="12"/>
      <c r="EM93" s="12"/>
      <c r="EN93" s="12"/>
      <c r="EO93" s="12"/>
      <c r="EP93" s="12"/>
      <c r="EQ93" s="12"/>
      <c r="ER93" s="12"/>
      <c r="ES93" s="12"/>
      <c r="ET93" s="12"/>
      <c r="EU93" s="12"/>
      <c r="EV93" s="12"/>
      <c r="EW93" s="12"/>
      <c r="EX93" s="12"/>
      <c r="EY93" s="12"/>
      <c r="EZ93" s="12"/>
      <c r="FA93" s="12"/>
      <c r="FB93" s="12"/>
      <c r="FC93" s="12"/>
      <c r="FD93" s="12"/>
      <c r="FE93" s="12"/>
    </row>
    <row r="94" spans="1:161" ht="15" x14ac:dyDescent="0.25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2"/>
      <c r="DC94" s="12"/>
      <c r="DD94" s="12"/>
      <c r="DE94" s="12"/>
      <c r="DF94" s="12"/>
      <c r="DG94" s="12"/>
      <c r="DH94" s="12"/>
      <c r="DI94" s="12"/>
      <c r="DJ94" s="12"/>
      <c r="DK94" s="12"/>
      <c r="DL94" s="12"/>
      <c r="DM94" s="12"/>
      <c r="DN94" s="12"/>
      <c r="DO94" s="12"/>
      <c r="DP94" s="12"/>
      <c r="DQ94" s="12"/>
      <c r="DR94" s="12"/>
      <c r="DS94" s="12"/>
      <c r="DT94" s="12"/>
      <c r="DU94" s="12"/>
      <c r="DV94" s="12"/>
      <c r="DW94" s="12"/>
      <c r="DX94" s="12"/>
      <c r="DY94" s="12"/>
      <c r="DZ94" s="12"/>
      <c r="EA94" s="12"/>
      <c r="EB94" s="12"/>
      <c r="EC94" s="12"/>
      <c r="ED94" s="12"/>
      <c r="EE94" s="12"/>
      <c r="EF94" s="12"/>
      <c r="EG94" s="12"/>
      <c r="EH94" s="12"/>
      <c r="EI94" s="12"/>
      <c r="EJ94" s="12"/>
      <c r="EK94" s="12"/>
      <c r="EL94" s="12"/>
      <c r="EM94" s="12"/>
      <c r="EN94" s="12"/>
      <c r="EO94" s="12"/>
      <c r="EP94" s="12"/>
      <c r="EQ94" s="12"/>
      <c r="ER94" s="12"/>
      <c r="ES94" s="12"/>
      <c r="ET94" s="12"/>
      <c r="EU94" s="12"/>
      <c r="EV94" s="12"/>
      <c r="EW94" s="12"/>
      <c r="EX94" s="12"/>
      <c r="EY94" s="12"/>
      <c r="EZ94" s="12"/>
      <c r="FA94" s="12"/>
      <c r="FB94" s="12"/>
      <c r="FC94" s="12"/>
      <c r="FD94" s="12"/>
      <c r="FE94" s="12"/>
    </row>
    <row r="95" spans="1:161" ht="14.25" x14ac:dyDescent="0.2">
      <c r="A95" s="86" t="s">
        <v>93</v>
      </c>
      <c r="B95" s="86"/>
      <c r="C95" s="86"/>
      <c r="D95" s="86"/>
      <c r="E95" s="86"/>
      <c r="F95" s="86"/>
      <c r="G95" s="86"/>
      <c r="H95" s="86"/>
      <c r="I95" s="86"/>
      <c r="J95" s="86"/>
      <c r="K95" s="86"/>
      <c r="L95" s="86"/>
      <c r="M95" s="86"/>
      <c r="N95" s="86"/>
      <c r="O95" s="86"/>
      <c r="P95" s="86"/>
      <c r="Q95" s="86"/>
      <c r="R95" s="86"/>
      <c r="S95" s="86"/>
      <c r="T95" s="86"/>
      <c r="U95" s="86"/>
      <c r="V95" s="86"/>
      <c r="W95" s="86"/>
      <c r="X95" s="86"/>
      <c r="Y95" s="86"/>
      <c r="Z95" s="86"/>
      <c r="AA95" s="86"/>
      <c r="AB95" s="86"/>
      <c r="AC95" s="86"/>
      <c r="AD95" s="86"/>
      <c r="AE95" s="86"/>
      <c r="AF95" s="86"/>
      <c r="AG95" s="86"/>
      <c r="AH95" s="86"/>
      <c r="AI95" s="86"/>
      <c r="AJ95" s="86"/>
      <c r="AK95" s="86"/>
      <c r="AL95" s="86"/>
      <c r="AM95" s="86"/>
      <c r="AN95" s="86"/>
      <c r="AO95" s="86"/>
      <c r="AP95" s="86"/>
      <c r="AQ95" s="86"/>
      <c r="AR95" s="86"/>
      <c r="AS95" s="86"/>
      <c r="AT95" s="86"/>
      <c r="AU95" s="86"/>
      <c r="AV95" s="86"/>
      <c r="AW95" s="86"/>
      <c r="AX95" s="86"/>
      <c r="AY95" s="86"/>
      <c r="AZ95" s="86"/>
      <c r="BA95" s="86"/>
      <c r="BB95" s="86"/>
      <c r="BC95" s="86"/>
      <c r="BD95" s="86"/>
      <c r="BE95" s="86"/>
      <c r="BF95" s="86"/>
      <c r="BG95" s="86"/>
      <c r="BH95" s="86"/>
      <c r="BI95" s="86"/>
      <c r="BJ95" s="86"/>
      <c r="BK95" s="86"/>
      <c r="BL95" s="86"/>
      <c r="BM95" s="86"/>
      <c r="BN95" s="86"/>
      <c r="BO95" s="86"/>
      <c r="BP95" s="86"/>
      <c r="BQ95" s="86"/>
      <c r="BR95" s="86"/>
      <c r="BS95" s="86"/>
      <c r="BT95" s="86"/>
      <c r="BU95" s="86"/>
      <c r="BV95" s="86"/>
      <c r="BW95" s="86"/>
      <c r="BX95" s="86"/>
      <c r="BY95" s="86"/>
      <c r="BZ95" s="86"/>
      <c r="CA95" s="86"/>
      <c r="CB95" s="86"/>
      <c r="CC95" s="86"/>
      <c r="CD95" s="86"/>
      <c r="CE95" s="86"/>
      <c r="CF95" s="86"/>
      <c r="CG95" s="86"/>
      <c r="CH95" s="86"/>
      <c r="CI95" s="86"/>
      <c r="CJ95" s="86"/>
      <c r="CK95" s="86"/>
      <c r="CL95" s="86"/>
      <c r="CM95" s="86"/>
      <c r="CN95" s="86"/>
      <c r="CO95" s="86"/>
      <c r="CP95" s="86"/>
      <c r="CQ95" s="86"/>
      <c r="CR95" s="86"/>
      <c r="CS95" s="86"/>
      <c r="CT95" s="86"/>
      <c r="CU95" s="86"/>
      <c r="CV95" s="86"/>
      <c r="CW95" s="86"/>
      <c r="CX95" s="86"/>
      <c r="CY95" s="86"/>
      <c r="CZ95" s="86"/>
      <c r="DA95" s="86"/>
      <c r="DB95" s="12"/>
      <c r="DC95" s="12"/>
      <c r="DD95" s="12"/>
      <c r="DE95" s="12"/>
      <c r="DF95" s="12"/>
      <c r="DG95" s="12"/>
      <c r="DH95" s="12"/>
      <c r="DI95" s="12"/>
      <c r="DJ95" s="12"/>
      <c r="DK95" s="12"/>
      <c r="DL95" s="12"/>
      <c r="DM95" s="12"/>
      <c r="DN95" s="12"/>
      <c r="DO95" s="12"/>
      <c r="DP95" s="12"/>
      <c r="DQ95" s="12"/>
      <c r="DR95" s="12"/>
      <c r="DS95" s="12"/>
      <c r="DT95" s="12"/>
      <c r="DU95" s="12"/>
      <c r="DV95" s="12"/>
      <c r="DW95" s="12"/>
      <c r="DX95" s="12"/>
      <c r="DY95" s="12"/>
      <c r="DZ95" s="12"/>
      <c r="EA95" s="12"/>
      <c r="EB95" s="12"/>
      <c r="EC95" s="12"/>
      <c r="ED95" s="12"/>
      <c r="EE95" s="12"/>
      <c r="EF95" s="12"/>
      <c r="EG95" s="12"/>
      <c r="EH95" s="12"/>
      <c r="EI95" s="12"/>
      <c r="EJ95" s="12"/>
      <c r="EK95" s="12"/>
      <c r="EL95" s="12"/>
      <c r="EM95" s="12"/>
      <c r="EN95" s="12"/>
      <c r="EO95" s="12"/>
      <c r="EP95" s="12"/>
      <c r="EQ95" s="12"/>
      <c r="ER95" s="12"/>
      <c r="ES95" s="12"/>
      <c r="ET95" s="12"/>
      <c r="EU95" s="12"/>
      <c r="EV95" s="12"/>
      <c r="EW95" s="12"/>
      <c r="EX95" s="12"/>
      <c r="EY95" s="12"/>
      <c r="EZ95" s="12"/>
      <c r="FA95" s="12"/>
      <c r="FB95" s="12"/>
      <c r="FC95" s="12"/>
      <c r="FD95" s="12"/>
      <c r="FE95" s="12"/>
    </row>
    <row r="96" spans="1:161" ht="15" x14ac:dyDescent="0.25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2"/>
      <c r="DC96" s="12"/>
      <c r="DD96" s="12"/>
      <c r="DE96" s="12"/>
      <c r="DF96" s="12"/>
      <c r="DG96" s="12"/>
      <c r="DH96" s="12"/>
      <c r="DI96" s="12"/>
      <c r="DJ96" s="12"/>
      <c r="DK96" s="12"/>
      <c r="DL96" s="12"/>
      <c r="DM96" s="12"/>
      <c r="DN96" s="12"/>
      <c r="DO96" s="12"/>
      <c r="DP96" s="12"/>
      <c r="DQ96" s="12"/>
      <c r="DR96" s="12"/>
      <c r="DS96" s="12"/>
      <c r="DT96" s="12"/>
      <c r="DU96" s="12"/>
      <c r="DV96" s="12"/>
      <c r="DW96" s="12"/>
      <c r="DX96" s="12"/>
      <c r="DY96" s="12"/>
      <c r="DZ96" s="12"/>
      <c r="EA96" s="12"/>
      <c r="EB96" s="12"/>
      <c r="EC96" s="12"/>
      <c r="ED96" s="12"/>
      <c r="EE96" s="12"/>
      <c r="EF96" s="12"/>
      <c r="EG96" s="12"/>
      <c r="EH96" s="12"/>
      <c r="EI96" s="12"/>
      <c r="EJ96" s="12"/>
      <c r="EK96" s="12"/>
      <c r="EL96" s="12"/>
      <c r="EM96" s="12"/>
      <c r="EN96" s="12"/>
      <c r="EO96" s="12"/>
      <c r="EP96" s="12"/>
      <c r="EQ96" s="12"/>
      <c r="ER96" s="12"/>
      <c r="ES96" s="12"/>
      <c r="ET96" s="12"/>
      <c r="EU96" s="12"/>
      <c r="EV96" s="12"/>
      <c r="EW96" s="12"/>
      <c r="EX96" s="12"/>
      <c r="EY96" s="12"/>
      <c r="EZ96" s="12"/>
      <c r="FA96" s="12"/>
      <c r="FB96" s="12"/>
      <c r="FC96" s="12"/>
      <c r="FD96" s="12"/>
      <c r="FE96" s="12"/>
    </row>
    <row r="97" spans="1:161" ht="14.25" x14ac:dyDescent="0.2">
      <c r="A97" s="41" t="s">
        <v>14</v>
      </c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93" t="s">
        <v>62</v>
      </c>
      <c r="Y97" s="94"/>
      <c r="Z97" s="94"/>
      <c r="AA97" s="94"/>
      <c r="AB97" s="94"/>
      <c r="AC97" s="94"/>
      <c r="AD97" s="94"/>
      <c r="AE97" s="94"/>
      <c r="AF97" s="94"/>
      <c r="AG97" s="94"/>
      <c r="AH97" s="94"/>
      <c r="AI97" s="94"/>
      <c r="AJ97" s="94"/>
      <c r="AK97" s="94"/>
      <c r="AL97" s="94"/>
      <c r="AM97" s="94"/>
      <c r="AN97" s="94"/>
      <c r="AO97" s="94"/>
      <c r="AP97" s="94"/>
      <c r="AQ97" s="94"/>
      <c r="AR97" s="94"/>
      <c r="AS97" s="94"/>
      <c r="AT97" s="94"/>
      <c r="AU97" s="94"/>
      <c r="AV97" s="94"/>
      <c r="AW97" s="94"/>
      <c r="AX97" s="94"/>
      <c r="AY97" s="94"/>
      <c r="AZ97" s="94"/>
      <c r="BA97" s="94"/>
      <c r="BB97" s="94"/>
      <c r="BC97" s="94"/>
      <c r="BD97" s="94"/>
      <c r="BE97" s="94"/>
      <c r="BF97" s="94"/>
      <c r="BG97" s="94"/>
      <c r="BH97" s="94"/>
      <c r="BI97" s="94"/>
      <c r="BJ97" s="94"/>
      <c r="BK97" s="94"/>
      <c r="BL97" s="94"/>
      <c r="BM97" s="94"/>
      <c r="BN97" s="94"/>
      <c r="BO97" s="94"/>
      <c r="BP97" s="94"/>
      <c r="BQ97" s="94"/>
      <c r="BR97" s="94"/>
      <c r="BS97" s="94"/>
      <c r="BT97" s="94"/>
      <c r="BU97" s="94"/>
      <c r="BV97" s="94"/>
      <c r="BW97" s="94"/>
      <c r="BX97" s="94"/>
      <c r="BY97" s="94"/>
      <c r="BZ97" s="94"/>
      <c r="CA97" s="94"/>
      <c r="CB97" s="94"/>
      <c r="CC97" s="94"/>
      <c r="CD97" s="94"/>
      <c r="CE97" s="94"/>
      <c r="CF97" s="94"/>
      <c r="CG97" s="94"/>
      <c r="CH97" s="94"/>
      <c r="CI97" s="94"/>
      <c r="CJ97" s="94"/>
      <c r="CK97" s="94"/>
      <c r="CL97" s="94"/>
      <c r="CM97" s="94"/>
      <c r="CN97" s="94"/>
      <c r="CO97" s="94"/>
      <c r="CP97" s="94"/>
      <c r="CQ97" s="94"/>
      <c r="CR97" s="94"/>
      <c r="CS97" s="94"/>
      <c r="CT97" s="94"/>
      <c r="CU97" s="94"/>
      <c r="CV97" s="94"/>
      <c r="CW97" s="94"/>
      <c r="CX97" s="94"/>
      <c r="CY97" s="94"/>
      <c r="CZ97" s="94"/>
      <c r="DA97" s="95"/>
      <c r="DB97" s="12"/>
      <c r="DC97" s="12"/>
      <c r="DD97" s="12"/>
      <c r="DE97" s="12"/>
      <c r="DF97" s="12"/>
      <c r="DG97" s="12"/>
      <c r="DH97" s="12"/>
      <c r="DI97" s="12"/>
      <c r="DJ97" s="12"/>
      <c r="DK97" s="12"/>
      <c r="DL97" s="12"/>
      <c r="DM97" s="12"/>
      <c r="DN97" s="12"/>
      <c r="DO97" s="12"/>
      <c r="DP97" s="12"/>
      <c r="DQ97" s="12"/>
      <c r="DR97" s="12"/>
      <c r="DS97" s="12"/>
      <c r="DT97" s="12"/>
      <c r="DU97" s="12"/>
      <c r="DV97" s="12"/>
      <c r="DW97" s="12"/>
      <c r="DX97" s="12"/>
      <c r="DY97" s="12"/>
      <c r="DZ97" s="12"/>
      <c r="EA97" s="12"/>
      <c r="EB97" s="12"/>
      <c r="EC97" s="12"/>
      <c r="ED97" s="12"/>
      <c r="EE97" s="12"/>
      <c r="EF97" s="12"/>
      <c r="EG97" s="12"/>
      <c r="EH97" s="12"/>
      <c r="EI97" s="12"/>
      <c r="EJ97" s="12"/>
      <c r="EK97" s="12"/>
      <c r="EL97" s="12"/>
      <c r="EM97" s="12"/>
      <c r="EN97" s="12"/>
      <c r="EO97" s="12"/>
      <c r="EP97" s="12"/>
      <c r="EQ97" s="12"/>
      <c r="ER97" s="12"/>
      <c r="ES97" s="12"/>
      <c r="ET97" s="12"/>
      <c r="EU97" s="12"/>
      <c r="EV97" s="12"/>
      <c r="EW97" s="12"/>
      <c r="EX97" s="12"/>
      <c r="EY97" s="12"/>
      <c r="EZ97" s="12"/>
      <c r="FA97" s="12"/>
      <c r="FB97" s="12"/>
      <c r="FC97" s="12"/>
      <c r="FD97" s="12"/>
      <c r="FE97" s="12"/>
    </row>
    <row r="98" spans="1:161" ht="14.25" x14ac:dyDescent="0.2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2"/>
      <c r="DC98" s="12"/>
      <c r="DD98" s="12"/>
      <c r="DE98" s="12"/>
      <c r="DF98" s="12"/>
      <c r="DG98" s="12"/>
      <c r="DH98" s="12"/>
      <c r="DI98" s="12"/>
      <c r="DJ98" s="12"/>
      <c r="DK98" s="12"/>
      <c r="DL98" s="12"/>
      <c r="DM98" s="12"/>
      <c r="DN98" s="12"/>
      <c r="DO98" s="12"/>
      <c r="DP98" s="12"/>
      <c r="DQ98" s="12"/>
      <c r="DR98" s="12"/>
      <c r="DS98" s="12"/>
      <c r="DT98" s="12"/>
      <c r="DU98" s="12"/>
      <c r="DV98" s="12"/>
      <c r="DW98" s="12"/>
      <c r="DX98" s="12"/>
      <c r="DY98" s="12"/>
      <c r="DZ98" s="12"/>
      <c r="EA98" s="12"/>
      <c r="EB98" s="12"/>
      <c r="EC98" s="12"/>
      <c r="ED98" s="12"/>
      <c r="EE98" s="12"/>
      <c r="EF98" s="12"/>
      <c r="EG98" s="12"/>
      <c r="EH98" s="12"/>
      <c r="EI98" s="12"/>
      <c r="EJ98" s="12"/>
      <c r="EK98" s="12"/>
      <c r="EL98" s="12"/>
      <c r="EM98" s="12"/>
      <c r="EN98" s="12"/>
      <c r="EO98" s="12"/>
      <c r="EP98" s="12"/>
      <c r="EQ98" s="12"/>
      <c r="ER98" s="12"/>
      <c r="ES98" s="12"/>
      <c r="ET98" s="12"/>
      <c r="EU98" s="12"/>
      <c r="EV98" s="12"/>
      <c r="EW98" s="12"/>
      <c r="EX98" s="12"/>
      <c r="EY98" s="12"/>
      <c r="EZ98" s="12"/>
      <c r="FA98" s="12"/>
      <c r="FB98" s="12"/>
      <c r="FC98" s="12"/>
      <c r="FD98" s="12"/>
      <c r="FE98" s="12"/>
    </row>
    <row r="99" spans="1:161" ht="14.25" x14ac:dyDescent="0.2">
      <c r="A99" s="96" t="s">
        <v>13</v>
      </c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96"/>
      <c r="M99" s="96"/>
      <c r="N99" s="96"/>
      <c r="O99" s="96"/>
      <c r="P99" s="96"/>
      <c r="Q99" s="96"/>
      <c r="R99" s="96"/>
      <c r="S99" s="96"/>
      <c r="T99" s="96"/>
      <c r="U99" s="96"/>
      <c r="V99" s="96"/>
      <c r="W99" s="96"/>
      <c r="X99" s="96"/>
      <c r="Y99" s="96"/>
      <c r="Z99" s="96"/>
      <c r="AA99" s="96"/>
      <c r="AB99" s="96"/>
      <c r="AC99" s="96"/>
      <c r="AD99" s="96"/>
      <c r="AE99" s="96"/>
      <c r="AF99" s="96"/>
      <c r="AG99" s="96"/>
      <c r="AH99" s="96"/>
      <c r="AI99" s="96"/>
      <c r="AJ99" s="96"/>
      <c r="AK99" s="96"/>
      <c r="AL99" s="96"/>
      <c r="AM99" s="96"/>
      <c r="AN99" s="96"/>
      <c r="AO99" s="96"/>
      <c r="AP99" s="98" t="s">
        <v>67</v>
      </c>
      <c r="AQ99" s="99"/>
      <c r="AR99" s="99"/>
      <c r="AS99" s="99"/>
      <c r="AT99" s="99"/>
      <c r="AU99" s="99"/>
      <c r="AV99" s="99"/>
      <c r="AW99" s="99"/>
      <c r="AX99" s="99"/>
      <c r="AY99" s="99"/>
      <c r="AZ99" s="99"/>
      <c r="BA99" s="99"/>
      <c r="BB99" s="99"/>
      <c r="BC99" s="99"/>
      <c r="BD99" s="99"/>
      <c r="BE99" s="99"/>
      <c r="BF99" s="99"/>
      <c r="BG99" s="99"/>
      <c r="BH99" s="99"/>
      <c r="BI99" s="99"/>
      <c r="BJ99" s="99"/>
      <c r="BK99" s="99"/>
      <c r="BL99" s="99"/>
      <c r="BM99" s="99"/>
      <c r="BN99" s="99"/>
      <c r="BO99" s="99"/>
      <c r="BP99" s="99"/>
      <c r="BQ99" s="99"/>
      <c r="BR99" s="99"/>
      <c r="BS99" s="99"/>
      <c r="BT99" s="99"/>
      <c r="BU99" s="99"/>
      <c r="BV99" s="99"/>
      <c r="BW99" s="99"/>
      <c r="BX99" s="99"/>
      <c r="BY99" s="99"/>
      <c r="BZ99" s="99"/>
      <c r="CA99" s="99"/>
      <c r="CB99" s="99"/>
      <c r="CC99" s="99"/>
      <c r="CD99" s="99"/>
      <c r="CE99" s="99"/>
      <c r="CF99" s="99"/>
      <c r="CG99" s="99"/>
      <c r="CH99" s="99"/>
      <c r="CI99" s="99"/>
      <c r="CJ99" s="99"/>
      <c r="CK99" s="99"/>
      <c r="CL99" s="99"/>
      <c r="CM99" s="99"/>
      <c r="CN99" s="99"/>
      <c r="CO99" s="99"/>
      <c r="CP99" s="99"/>
      <c r="CQ99" s="99"/>
      <c r="CR99" s="99"/>
      <c r="CS99" s="99"/>
      <c r="CT99" s="99"/>
      <c r="CU99" s="99"/>
      <c r="CV99" s="99"/>
      <c r="CW99" s="99"/>
      <c r="CX99" s="99"/>
      <c r="CY99" s="99"/>
      <c r="CZ99" s="99"/>
      <c r="DA99" s="100"/>
      <c r="DB99" s="12"/>
      <c r="DC99" s="12"/>
      <c r="DD99" s="12"/>
      <c r="DE99" s="12"/>
      <c r="DF99" s="12"/>
      <c r="DG99" s="12"/>
      <c r="DH99" s="12"/>
      <c r="DI99" s="12"/>
      <c r="DJ99" s="12"/>
      <c r="DK99" s="12"/>
      <c r="DL99" s="12"/>
      <c r="DM99" s="12"/>
      <c r="DN99" s="12"/>
      <c r="DO99" s="12"/>
      <c r="DP99" s="12"/>
      <c r="DQ99" s="12"/>
      <c r="DR99" s="12"/>
      <c r="DS99" s="12"/>
      <c r="DT99" s="12"/>
      <c r="DU99" s="12"/>
      <c r="DV99" s="12"/>
      <c r="DW99" s="12"/>
      <c r="DX99" s="12"/>
      <c r="DY99" s="12"/>
      <c r="DZ99" s="12"/>
      <c r="EA99" s="12"/>
      <c r="EB99" s="12"/>
      <c r="EC99" s="12"/>
      <c r="ED99" s="12"/>
      <c r="EE99" s="12"/>
      <c r="EF99" s="12"/>
      <c r="EG99" s="12"/>
      <c r="EH99" s="12"/>
      <c r="EI99" s="12"/>
      <c r="EJ99" s="12"/>
      <c r="EK99" s="12"/>
      <c r="EL99" s="12"/>
      <c r="EM99" s="12"/>
      <c r="EN99" s="12"/>
      <c r="EO99" s="12"/>
      <c r="EP99" s="12"/>
      <c r="EQ99" s="12"/>
      <c r="ER99" s="12"/>
      <c r="ES99" s="12"/>
      <c r="ET99" s="12"/>
      <c r="EU99" s="12"/>
      <c r="EV99" s="12"/>
      <c r="EW99" s="12"/>
      <c r="EX99" s="12"/>
      <c r="EY99" s="12"/>
      <c r="EZ99" s="12"/>
      <c r="FA99" s="12"/>
      <c r="FB99" s="12"/>
      <c r="FC99" s="12"/>
      <c r="FD99" s="12"/>
      <c r="FE99" s="12"/>
    </row>
    <row r="100" spans="1:161" ht="15" x14ac:dyDescent="0.25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2"/>
      <c r="DC100" s="12"/>
      <c r="DD100" s="12"/>
      <c r="DE100" s="12"/>
      <c r="DF100" s="12"/>
      <c r="DG100" s="12"/>
      <c r="DH100" s="12"/>
      <c r="DI100" s="12"/>
      <c r="DJ100" s="12"/>
      <c r="DK100" s="12"/>
      <c r="DL100" s="12"/>
      <c r="DM100" s="12"/>
      <c r="DN100" s="12"/>
      <c r="DO100" s="12"/>
      <c r="DP100" s="12"/>
      <c r="DQ100" s="12"/>
      <c r="DR100" s="12"/>
      <c r="DS100" s="12"/>
      <c r="DT100" s="12"/>
      <c r="DU100" s="12"/>
      <c r="DV100" s="12"/>
      <c r="DW100" s="12"/>
      <c r="DX100" s="12"/>
      <c r="DY100" s="12"/>
      <c r="DZ100" s="12"/>
      <c r="EA100" s="12"/>
      <c r="EB100" s="12"/>
      <c r="EC100" s="12"/>
      <c r="ED100" s="12"/>
      <c r="EE100" s="12"/>
      <c r="EF100" s="12"/>
      <c r="EG100" s="12"/>
      <c r="EH100" s="12"/>
      <c r="EI100" s="12"/>
      <c r="EJ100" s="12"/>
      <c r="EK100" s="12"/>
      <c r="EL100" s="12"/>
      <c r="EM100" s="12"/>
      <c r="EN100" s="12"/>
      <c r="EO100" s="12"/>
      <c r="EP100" s="12"/>
      <c r="EQ100" s="12"/>
      <c r="ER100" s="12"/>
      <c r="ES100" s="12"/>
      <c r="ET100" s="12"/>
      <c r="EU100" s="12"/>
      <c r="EV100" s="12"/>
      <c r="EW100" s="12"/>
      <c r="EX100" s="12"/>
      <c r="EY100" s="12"/>
      <c r="EZ100" s="12"/>
      <c r="FA100" s="12"/>
      <c r="FB100" s="12"/>
      <c r="FC100" s="12"/>
      <c r="FD100" s="12"/>
      <c r="FE100" s="12"/>
    </row>
    <row r="101" spans="1:161" ht="14.25" x14ac:dyDescent="0.2">
      <c r="A101" s="86" t="s">
        <v>110</v>
      </c>
      <c r="B101" s="86"/>
      <c r="C101" s="86"/>
      <c r="D101" s="86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86"/>
      <c r="V101" s="86"/>
      <c r="W101" s="86"/>
      <c r="X101" s="86"/>
      <c r="Y101" s="86"/>
      <c r="Z101" s="86"/>
      <c r="AA101" s="86"/>
      <c r="AB101" s="86"/>
      <c r="AC101" s="86"/>
      <c r="AD101" s="86"/>
      <c r="AE101" s="86"/>
      <c r="AF101" s="86"/>
      <c r="AG101" s="86"/>
      <c r="AH101" s="86"/>
      <c r="AI101" s="86"/>
      <c r="AJ101" s="86"/>
      <c r="AK101" s="86"/>
      <c r="AL101" s="86"/>
      <c r="AM101" s="86"/>
      <c r="AN101" s="86"/>
      <c r="AO101" s="86"/>
      <c r="AP101" s="86"/>
      <c r="AQ101" s="86"/>
      <c r="AR101" s="86"/>
      <c r="AS101" s="86"/>
      <c r="AT101" s="86"/>
      <c r="AU101" s="86"/>
      <c r="AV101" s="86"/>
      <c r="AW101" s="86"/>
      <c r="AX101" s="86"/>
      <c r="AY101" s="86"/>
      <c r="AZ101" s="86"/>
      <c r="BA101" s="86"/>
      <c r="BB101" s="86"/>
      <c r="BC101" s="86"/>
      <c r="BD101" s="86"/>
      <c r="BE101" s="86"/>
      <c r="BF101" s="86"/>
      <c r="BG101" s="86"/>
      <c r="BH101" s="86"/>
      <c r="BI101" s="86"/>
      <c r="BJ101" s="86"/>
      <c r="BK101" s="86"/>
      <c r="BL101" s="86"/>
      <c r="BM101" s="86"/>
      <c r="BN101" s="86"/>
      <c r="BO101" s="86"/>
      <c r="BP101" s="86"/>
      <c r="BQ101" s="86"/>
      <c r="BR101" s="86"/>
      <c r="BS101" s="86"/>
      <c r="BT101" s="86"/>
      <c r="BU101" s="86"/>
      <c r="BV101" s="86"/>
      <c r="BW101" s="86"/>
      <c r="BX101" s="86"/>
      <c r="BY101" s="86"/>
      <c r="BZ101" s="86"/>
      <c r="CA101" s="86"/>
      <c r="CB101" s="86"/>
      <c r="CC101" s="86"/>
      <c r="CD101" s="86"/>
      <c r="CE101" s="86"/>
      <c r="CF101" s="86"/>
      <c r="CG101" s="86"/>
      <c r="CH101" s="86"/>
      <c r="CI101" s="86"/>
      <c r="CJ101" s="86"/>
      <c r="CK101" s="86"/>
      <c r="CL101" s="86"/>
      <c r="CM101" s="86"/>
      <c r="CN101" s="86"/>
      <c r="CO101" s="86"/>
      <c r="CP101" s="86"/>
      <c r="CQ101" s="86"/>
      <c r="CR101" s="86"/>
      <c r="CS101" s="86"/>
      <c r="CT101" s="86"/>
      <c r="CU101" s="86"/>
      <c r="CV101" s="86"/>
      <c r="CW101" s="86"/>
      <c r="CX101" s="86"/>
      <c r="CY101" s="86"/>
      <c r="CZ101" s="86"/>
      <c r="DA101" s="86"/>
      <c r="DB101" s="12"/>
      <c r="DC101" s="12"/>
      <c r="DD101" s="12"/>
      <c r="DE101" s="12"/>
      <c r="DF101" s="12"/>
      <c r="DG101" s="12"/>
      <c r="DH101" s="12"/>
      <c r="DI101" s="12"/>
      <c r="DJ101" s="12"/>
      <c r="DK101" s="12"/>
      <c r="DL101" s="12"/>
      <c r="DM101" s="12"/>
      <c r="DN101" s="12"/>
      <c r="DO101" s="12"/>
      <c r="DP101" s="12"/>
      <c r="DQ101" s="12"/>
      <c r="DR101" s="12"/>
      <c r="DS101" s="12"/>
      <c r="DT101" s="12"/>
      <c r="DU101" s="12"/>
      <c r="DV101" s="12"/>
      <c r="DW101" s="12"/>
      <c r="DX101" s="12"/>
      <c r="DY101" s="12"/>
      <c r="DZ101" s="12"/>
      <c r="EA101" s="12"/>
      <c r="EB101" s="12"/>
      <c r="EC101" s="12"/>
      <c r="ED101" s="12"/>
      <c r="EE101" s="12"/>
      <c r="EF101" s="12"/>
      <c r="EG101" s="12"/>
      <c r="EH101" s="12"/>
      <c r="EI101" s="12"/>
      <c r="EJ101" s="12"/>
      <c r="EK101" s="12"/>
      <c r="EL101" s="12"/>
      <c r="EM101" s="12"/>
      <c r="EN101" s="12"/>
      <c r="EO101" s="12"/>
      <c r="EP101" s="12"/>
      <c r="EQ101" s="12"/>
      <c r="ER101" s="12"/>
      <c r="ES101" s="12"/>
      <c r="ET101" s="12"/>
      <c r="EU101" s="12"/>
      <c r="EV101" s="12"/>
      <c r="EW101" s="12"/>
      <c r="EX101" s="12"/>
      <c r="EY101" s="12"/>
      <c r="EZ101" s="12"/>
      <c r="FA101" s="12"/>
      <c r="FB101" s="12"/>
      <c r="FC101" s="12"/>
      <c r="FD101" s="12"/>
      <c r="FE101" s="12"/>
    </row>
    <row r="102" spans="1:161" ht="15" x14ac:dyDescent="0.25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2"/>
      <c r="DC102" s="12"/>
      <c r="DD102" s="12"/>
      <c r="DE102" s="12"/>
      <c r="DF102" s="12"/>
      <c r="DG102" s="12"/>
      <c r="DH102" s="12"/>
      <c r="DI102" s="12"/>
      <c r="DJ102" s="12"/>
      <c r="DK102" s="12"/>
      <c r="DL102" s="12"/>
      <c r="DM102" s="12"/>
      <c r="DN102" s="12"/>
      <c r="DO102" s="12"/>
      <c r="DP102" s="12"/>
      <c r="DQ102" s="12"/>
      <c r="DR102" s="12"/>
      <c r="DS102" s="12"/>
      <c r="DT102" s="12"/>
      <c r="DU102" s="12"/>
      <c r="DV102" s="12"/>
      <c r="DW102" s="12"/>
      <c r="DX102" s="12"/>
      <c r="DY102" s="12"/>
      <c r="DZ102" s="12"/>
      <c r="EA102" s="12"/>
      <c r="EB102" s="12"/>
      <c r="EC102" s="12"/>
      <c r="ED102" s="12"/>
      <c r="EE102" s="12"/>
      <c r="EF102" s="12"/>
      <c r="EG102" s="12"/>
      <c r="EH102" s="12"/>
      <c r="EI102" s="12"/>
      <c r="EJ102" s="12"/>
      <c r="EK102" s="12"/>
      <c r="EL102" s="12"/>
      <c r="EM102" s="12"/>
      <c r="EN102" s="12"/>
      <c r="EO102" s="12"/>
      <c r="EP102" s="12"/>
      <c r="EQ102" s="12"/>
      <c r="ER102" s="12"/>
      <c r="ES102" s="12"/>
      <c r="ET102" s="12"/>
      <c r="EU102" s="12"/>
      <c r="EV102" s="12"/>
      <c r="EW102" s="12"/>
      <c r="EX102" s="12"/>
      <c r="EY102" s="12"/>
      <c r="EZ102" s="12"/>
      <c r="FA102" s="12"/>
      <c r="FB102" s="12"/>
      <c r="FC102" s="12"/>
      <c r="FD102" s="12"/>
      <c r="FE102" s="12"/>
    </row>
    <row r="103" spans="1:161" ht="42.75" customHeight="1" x14ac:dyDescent="0.2">
      <c r="A103" s="125" t="s">
        <v>0</v>
      </c>
      <c r="B103" s="126"/>
      <c r="C103" s="126"/>
      <c r="D103" s="126"/>
      <c r="E103" s="126"/>
      <c r="F103" s="126"/>
      <c r="G103" s="127"/>
      <c r="H103" s="125" t="s">
        <v>15</v>
      </c>
      <c r="I103" s="126"/>
      <c r="J103" s="126"/>
      <c r="K103" s="126"/>
      <c r="L103" s="126"/>
      <c r="M103" s="126"/>
      <c r="N103" s="126"/>
      <c r="O103" s="126"/>
      <c r="P103" s="126"/>
      <c r="Q103" s="126"/>
      <c r="R103" s="126"/>
      <c r="S103" s="126"/>
      <c r="T103" s="126"/>
      <c r="U103" s="126"/>
      <c r="V103" s="126"/>
      <c r="W103" s="126"/>
      <c r="X103" s="126"/>
      <c r="Y103" s="126"/>
      <c r="Z103" s="126"/>
      <c r="AA103" s="126"/>
      <c r="AB103" s="126"/>
      <c r="AC103" s="126"/>
      <c r="AD103" s="126"/>
      <c r="AE103" s="126"/>
      <c r="AF103" s="126"/>
      <c r="AG103" s="126"/>
      <c r="AH103" s="126"/>
      <c r="AI103" s="126"/>
      <c r="AJ103" s="126"/>
      <c r="AK103" s="126"/>
      <c r="AL103" s="126"/>
      <c r="AM103" s="126"/>
      <c r="AN103" s="126"/>
      <c r="AO103" s="127"/>
      <c r="AP103" s="125" t="s">
        <v>45</v>
      </c>
      <c r="AQ103" s="126"/>
      <c r="AR103" s="126"/>
      <c r="AS103" s="126"/>
      <c r="AT103" s="126"/>
      <c r="AU103" s="126"/>
      <c r="AV103" s="126"/>
      <c r="AW103" s="126"/>
      <c r="AX103" s="126"/>
      <c r="AY103" s="126"/>
      <c r="AZ103" s="126"/>
      <c r="BA103" s="126"/>
      <c r="BB103" s="126"/>
      <c r="BC103" s="126"/>
      <c r="BD103" s="126"/>
      <c r="BE103" s="127"/>
      <c r="BF103" s="125" t="s">
        <v>46</v>
      </c>
      <c r="BG103" s="126"/>
      <c r="BH103" s="126"/>
      <c r="BI103" s="126"/>
      <c r="BJ103" s="126"/>
      <c r="BK103" s="126"/>
      <c r="BL103" s="126"/>
      <c r="BM103" s="126"/>
      <c r="BN103" s="126"/>
      <c r="BO103" s="126"/>
      <c r="BP103" s="126"/>
      <c r="BQ103" s="126"/>
      <c r="BR103" s="126"/>
      <c r="BS103" s="126"/>
      <c r="BT103" s="126"/>
      <c r="BU103" s="127"/>
      <c r="BV103" s="125" t="s">
        <v>47</v>
      </c>
      <c r="BW103" s="126"/>
      <c r="BX103" s="126"/>
      <c r="BY103" s="126"/>
      <c r="BZ103" s="126"/>
      <c r="CA103" s="126"/>
      <c r="CB103" s="126"/>
      <c r="CC103" s="126"/>
      <c r="CD103" s="126"/>
      <c r="CE103" s="126"/>
      <c r="CF103" s="126"/>
      <c r="CG103" s="126"/>
      <c r="CH103" s="126"/>
      <c r="CI103" s="126"/>
      <c r="CJ103" s="126"/>
      <c r="CK103" s="127"/>
      <c r="CL103" s="125" t="s">
        <v>16</v>
      </c>
      <c r="CM103" s="126"/>
      <c r="CN103" s="126"/>
      <c r="CO103" s="126"/>
      <c r="CP103" s="126"/>
      <c r="CQ103" s="126"/>
      <c r="CR103" s="126"/>
      <c r="CS103" s="126"/>
      <c r="CT103" s="126"/>
      <c r="CU103" s="126"/>
      <c r="CV103" s="126"/>
      <c r="CW103" s="126"/>
      <c r="CX103" s="126"/>
      <c r="CY103" s="126"/>
      <c r="CZ103" s="126"/>
      <c r="DA103" s="127"/>
      <c r="DB103" s="12"/>
      <c r="DC103" s="12"/>
      <c r="DD103" s="12"/>
      <c r="DE103" s="12"/>
      <c r="DF103" s="12"/>
      <c r="DG103" s="12"/>
      <c r="DH103" s="12"/>
      <c r="DI103" s="12"/>
      <c r="DJ103" s="12"/>
      <c r="DK103" s="12"/>
      <c r="DL103" s="12"/>
      <c r="DM103" s="12"/>
      <c r="DN103" s="12"/>
      <c r="DO103" s="12"/>
      <c r="DP103" s="12"/>
      <c r="DQ103" s="12"/>
      <c r="DR103" s="12"/>
      <c r="DS103" s="12"/>
      <c r="DT103" s="12"/>
      <c r="DU103" s="12"/>
      <c r="DV103" s="12"/>
      <c r="DW103" s="12"/>
      <c r="DX103" s="12"/>
      <c r="DY103" s="12"/>
      <c r="DZ103" s="12"/>
      <c r="EA103" s="12"/>
      <c r="EB103" s="12"/>
      <c r="EC103" s="12"/>
      <c r="ED103" s="12"/>
      <c r="EE103" s="12"/>
      <c r="EF103" s="12"/>
      <c r="EG103" s="12"/>
      <c r="EH103" s="12"/>
      <c r="EI103" s="12"/>
      <c r="EJ103" s="12"/>
      <c r="EK103" s="12"/>
      <c r="EL103" s="12"/>
      <c r="EM103" s="12"/>
      <c r="EN103" s="12"/>
      <c r="EO103" s="12"/>
      <c r="EP103" s="12"/>
      <c r="EQ103" s="12"/>
      <c r="ER103" s="12"/>
      <c r="ES103" s="12"/>
      <c r="ET103" s="12"/>
      <c r="EU103" s="12"/>
      <c r="EV103" s="12"/>
      <c r="EW103" s="12"/>
      <c r="EX103" s="12"/>
      <c r="EY103" s="12"/>
      <c r="EZ103" s="12"/>
      <c r="FA103" s="12"/>
      <c r="FB103" s="12"/>
      <c r="FC103" s="12"/>
      <c r="FD103" s="12"/>
      <c r="FE103" s="12"/>
    </row>
    <row r="104" spans="1:161" x14ac:dyDescent="0.2">
      <c r="A104" s="105">
        <v>1</v>
      </c>
      <c r="B104" s="105"/>
      <c r="C104" s="105"/>
      <c r="D104" s="105"/>
      <c r="E104" s="105"/>
      <c r="F104" s="105"/>
      <c r="G104" s="105"/>
      <c r="H104" s="105">
        <v>2</v>
      </c>
      <c r="I104" s="105"/>
      <c r="J104" s="105"/>
      <c r="K104" s="105"/>
      <c r="L104" s="105"/>
      <c r="M104" s="105"/>
      <c r="N104" s="105"/>
      <c r="O104" s="105"/>
      <c r="P104" s="105"/>
      <c r="Q104" s="105"/>
      <c r="R104" s="105"/>
      <c r="S104" s="105"/>
      <c r="T104" s="105"/>
      <c r="U104" s="105"/>
      <c r="V104" s="105"/>
      <c r="W104" s="105"/>
      <c r="X104" s="105"/>
      <c r="Y104" s="105"/>
      <c r="Z104" s="105"/>
      <c r="AA104" s="105"/>
      <c r="AB104" s="105"/>
      <c r="AC104" s="105"/>
      <c r="AD104" s="105"/>
      <c r="AE104" s="105"/>
      <c r="AF104" s="105"/>
      <c r="AG104" s="105"/>
      <c r="AH104" s="105"/>
      <c r="AI104" s="105"/>
      <c r="AJ104" s="105"/>
      <c r="AK104" s="105"/>
      <c r="AL104" s="105"/>
      <c r="AM104" s="105"/>
      <c r="AN104" s="105"/>
      <c r="AO104" s="105"/>
      <c r="AP104" s="105">
        <v>3</v>
      </c>
      <c r="AQ104" s="105"/>
      <c r="AR104" s="105"/>
      <c r="AS104" s="105"/>
      <c r="AT104" s="105"/>
      <c r="AU104" s="105"/>
      <c r="AV104" s="105"/>
      <c r="AW104" s="105"/>
      <c r="AX104" s="105"/>
      <c r="AY104" s="105"/>
      <c r="AZ104" s="105"/>
      <c r="BA104" s="105"/>
      <c r="BB104" s="105"/>
      <c r="BC104" s="105"/>
      <c r="BD104" s="105"/>
      <c r="BE104" s="105"/>
      <c r="BF104" s="105">
        <v>4</v>
      </c>
      <c r="BG104" s="105"/>
      <c r="BH104" s="105"/>
      <c r="BI104" s="105"/>
      <c r="BJ104" s="105"/>
      <c r="BK104" s="105"/>
      <c r="BL104" s="105"/>
      <c r="BM104" s="105"/>
      <c r="BN104" s="105"/>
      <c r="BO104" s="105"/>
      <c r="BP104" s="105"/>
      <c r="BQ104" s="105"/>
      <c r="BR104" s="105"/>
      <c r="BS104" s="105"/>
      <c r="BT104" s="105"/>
      <c r="BU104" s="105"/>
      <c r="BV104" s="105">
        <v>5</v>
      </c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>
        <v>6</v>
      </c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2"/>
      <c r="DC104" s="12"/>
      <c r="DD104" s="12"/>
      <c r="DE104" s="12"/>
      <c r="DF104" s="12"/>
      <c r="DG104" s="12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2"/>
      <c r="EZ104" s="12"/>
      <c r="FA104" s="12"/>
      <c r="FB104" s="12"/>
      <c r="FC104" s="12"/>
      <c r="FD104" s="12"/>
      <c r="FE104" s="12"/>
    </row>
    <row r="105" spans="1:161" x14ac:dyDescent="0.2">
      <c r="A105" s="118" t="s">
        <v>23</v>
      </c>
      <c r="B105" s="118"/>
      <c r="C105" s="118"/>
      <c r="D105" s="118"/>
      <c r="E105" s="118"/>
      <c r="F105" s="118"/>
      <c r="G105" s="118"/>
      <c r="H105" s="109" t="s">
        <v>63</v>
      </c>
      <c r="I105" s="109"/>
      <c r="J105" s="109"/>
      <c r="K105" s="109"/>
      <c r="L105" s="109"/>
      <c r="M105" s="109"/>
      <c r="N105" s="109"/>
      <c r="O105" s="109"/>
      <c r="P105" s="109"/>
      <c r="Q105" s="109"/>
      <c r="R105" s="109"/>
      <c r="S105" s="109"/>
      <c r="T105" s="109"/>
      <c r="U105" s="109"/>
      <c r="V105" s="109"/>
      <c r="W105" s="109"/>
      <c r="X105" s="109"/>
      <c r="Y105" s="109"/>
      <c r="Z105" s="109"/>
      <c r="AA105" s="109"/>
      <c r="AB105" s="109"/>
      <c r="AC105" s="109"/>
      <c r="AD105" s="109"/>
      <c r="AE105" s="109"/>
      <c r="AF105" s="109"/>
      <c r="AG105" s="109"/>
      <c r="AH105" s="109"/>
      <c r="AI105" s="109"/>
      <c r="AJ105" s="109"/>
      <c r="AK105" s="109"/>
      <c r="AL105" s="109"/>
      <c r="AM105" s="109"/>
      <c r="AN105" s="109"/>
      <c r="AO105" s="109"/>
      <c r="AP105" s="110">
        <v>1</v>
      </c>
      <c r="AQ105" s="110"/>
      <c r="AR105" s="110"/>
      <c r="AS105" s="110"/>
      <c r="AT105" s="110"/>
      <c r="AU105" s="110"/>
      <c r="AV105" s="110"/>
      <c r="AW105" s="110"/>
      <c r="AX105" s="110"/>
      <c r="AY105" s="110"/>
      <c r="AZ105" s="110"/>
      <c r="BA105" s="110"/>
      <c r="BB105" s="110"/>
      <c r="BC105" s="110"/>
      <c r="BD105" s="110"/>
      <c r="BE105" s="110"/>
      <c r="BF105" s="110">
        <v>12</v>
      </c>
      <c r="BG105" s="110"/>
      <c r="BH105" s="110"/>
      <c r="BI105" s="110"/>
      <c r="BJ105" s="110"/>
      <c r="BK105" s="110"/>
      <c r="BL105" s="110"/>
      <c r="BM105" s="110"/>
      <c r="BN105" s="110"/>
      <c r="BO105" s="110"/>
      <c r="BP105" s="110"/>
      <c r="BQ105" s="110"/>
      <c r="BR105" s="110"/>
      <c r="BS105" s="110"/>
      <c r="BT105" s="110"/>
      <c r="BU105" s="110"/>
      <c r="BV105" s="112">
        <v>800</v>
      </c>
      <c r="BW105" s="112"/>
      <c r="BX105" s="112"/>
      <c r="BY105" s="112"/>
      <c r="BZ105" s="112"/>
      <c r="CA105" s="112"/>
      <c r="CB105" s="112"/>
      <c r="CC105" s="112"/>
      <c r="CD105" s="112"/>
      <c r="CE105" s="112"/>
      <c r="CF105" s="112"/>
      <c r="CG105" s="112"/>
      <c r="CH105" s="112"/>
      <c r="CI105" s="112"/>
      <c r="CJ105" s="112"/>
      <c r="CK105" s="112"/>
      <c r="CL105" s="112">
        <f>AP105*BF105*BV105</f>
        <v>9600</v>
      </c>
      <c r="CM105" s="112"/>
      <c r="CN105" s="112"/>
      <c r="CO105" s="112"/>
      <c r="CP105" s="112"/>
      <c r="CQ105" s="112"/>
      <c r="CR105" s="112"/>
      <c r="CS105" s="112"/>
      <c r="CT105" s="112"/>
      <c r="CU105" s="112"/>
      <c r="CV105" s="112"/>
      <c r="CW105" s="112"/>
      <c r="CX105" s="112"/>
      <c r="CY105" s="112"/>
      <c r="CZ105" s="112"/>
      <c r="DA105" s="112"/>
      <c r="DB105" s="12"/>
      <c r="DC105" s="12"/>
      <c r="DD105" s="12"/>
      <c r="DE105" s="12"/>
      <c r="DF105" s="12"/>
      <c r="DG105" s="12"/>
      <c r="DH105" s="12"/>
      <c r="DI105" s="12"/>
      <c r="DJ105" s="12"/>
      <c r="DK105" s="12"/>
      <c r="DL105" s="12"/>
      <c r="DM105" s="12"/>
      <c r="DN105" s="12"/>
      <c r="DO105" s="12"/>
      <c r="DP105" s="12"/>
      <c r="DQ105" s="12"/>
      <c r="DR105" s="12"/>
      <c r="DS105" s="12"/>
      <c r="DT105" s="12"/>
      <c r="DU105" s="12"/>
      <c r="DV105" s="12"/>
      <c r="DW105" s="12"/>
      <c r="DX105" s="12"/>
      <c r="DY105" s="12"/>
      <c r="DZ105" s="12"/>
      <c r="EA105" s="12"/>
      <c r="EB105" s="12"/>
      <c r="EC105" s="12"/>
      <c r="ED105" s="12"/>
      <c r="EE105" s="12"/>
      <c r="EF105" s="12"/>
      <c r="EG105" s="12"/>
      <c r="EH105" s="12"/>
      <c r="EI105" s="12"/>
      <c r="EJ105" s="12"/>
      <c r="EK105" s="12"/>
      <c r="EL105" s="12"/>
      <c r="EM105" s="12"/>
      <c r="EN105" s="12"/>
      <c r="EO105" s="12"/>
      <c r="EP105" s="12"/>
      <c r="EQ105" s="12"/>
      <c r="ER105" s="12"/>
      <c r="ES105" s="12"/>
      <c r="ET105" s="12"/>
      <c r="EU105" s="12"/>
      <c r="EV105" s="12"/>
      <c r="EW105" s="12"/>
      <c r="EX105" s="12"/>
      <c r="EY105" s="12"/>
      <c r="EZ105" s="12"/>
      <c r="FA105" s="12"/>
      <c r="FB105" s="12"/>
      <c r="FC105" s="12"/>
      <c r="FD105" s="12"/>
      <c r="FE105" s="12"/>
    </row>
    <row r="106" spans="1:161" x14ac:dyDescent="0.2">
      <c r="A106" s="118" t="s">
        <v>27</v>
      </c>
      <c r="B106" s="118"/>
      <c r="C106" s="118"/>
      <c r="D106" s="118"/>
      <c r="E106" s="118"/>
      <c r="F106" s="118"/>
      <c r="G106" s="118"/>
      <c r="H106" s="109" t="s">
        <v>65</v>
      </c>
      <c r="I106" s="109"/>
      <c r="J106" s="109"/>
      <c r="K106" s="109"/>
      <c r="L106" s="109"/>
      <c r="M106" s="109"/>
      <c r="N106" s="109"/>
      <c r="O106" s="109"/>
      <c r="P106" s="109"/>
      <c r="Q106" s="109"/>
      <c r="R106" s="109"/>
      <c r="S106" s="109"/>
      <c r="T106" s="109"/>
      <c r="U106" s="109"/>
      <c r="V106" s="109"/>
      <c r="W106" s="109"/>
      <c r="X106" s="109"/>
      <c r="Y106" s="109"/>
      <c r="Z106" s="109"/>
      <c r="AA106" s="109"/>
      <c r="AB106" s="109"/>
      <c r="AC106" s="109"/>
      <c r="AD106" s="109"/>
      <c r="AE106" s="109"/>
      <c r="AF106" s="109"/>
      <c r="AG106" s="109"/>
      <c r="AH106" s="109"/>
      <c r="AI106" s="109"/>
      <c r="AJ106" s="109"/>
      <c r="AK106" s="109"/>
      <c r="AL106" s="109"/>
      <c r="AM106" s="109"/>
      <c r="AN106" s="109"/>
      <c r="AO106" s="109"/>
      <c r="AP106" s="110">
        <v>1</v>
      </c>
      <c r="AQ106" s="110"/>
      <c r="AR106" s="110"/>
      <c r="AS106" s="110"/>
      <c r="AT106" s="110"/>
      <c r="AU106" s="110"/>
      <c r="AV106" s="110"/>
      <c r="AW106" s="110"/>
      <c r="AX106" s="110"/>
      <c r="AY106" s="110"/>
      <c r="AZ106" s="110"/>
      <c r="BA106" s="110"/>
      <c r="BB106" s="110"/>
      <c r="BC106" s="110"/>
      <c r="BD106" s="110"/>
      <c r="BE106" s="110"/>
      <c r="BF106" s="110">
        <v>12</v>
      </c>
      <c r="BG106" s="110"/>
      <c r="BH106" s="110"/>
      <c r="BI106" s="110"/>
      <c r="BJ106" s="110"/>
      <c r="BK106" s="110"/>
      <c r="BL106" s="110"/>
      <c r="BM106" s="110"/>
      <c r="BN106" s="110"/>
      <c r="BO106" s="110"/>
      <c r="BP106" s="110"/>
      <c r="BQ106" s="110"/>
      <c r="BR106" s="110"/>
      <c r="BS106" s="110"/>
      <c r="BT106" s="110"/>
      <c r="BU106" s="110"/>
      <c r="BV106" s="112">
        <v>200</v>
      </c>
      <c r="BW106" s="112"/>
      <c r="BX106" s="112"/>
      <c r="BY106" s="112"/>
      <c r="BZ106" s="112"/>
      <c r="CA106" s="112"/>
      <c r="CB106" s="112"/>
      <c r="CC106" s="112"/>
      <c r="CD106" s="112"/>
      <c r="CE106" s="112"/>
      <c r="CF106" s="112"/>
      <c r="CG106" s="112"/>
      <c r="CH106" s="112"/>
      <c r="CI106" s="112"/>
      <c r="CJ106" s="112"/>
      <c r="CK106" s="112"/>
      <c r="CL106" s="112">
        <f>AP106*BF106*BV106</f>
        <v>2400</v>
      </c>
      <c r="CM106" s="112"/>
      <c r="CN106" s="112"/>
      <c r="CO106" s="112"/>
      <c r="CP106" s="112"/>
      <c r="CQ106" s="112"/>
      <c r="CR106" s="112"/>
      <c r="CS106" s="112"/>
      <c r="CT106" s="112"/>
      <c r="CU106" s="112"/>
      <c r="CV106" s="112"/>
      <c r="CW106" s="112"/>
      <c r="CX106" s="112"/>
      <c r="CY106" s="112"/>
      <c r="CZ106" s="112"/>
      <c r="DA106" s="112"/>
      <c r="DB106" s="12"/>
      <c r="DC106" s="12"/>
      <c r="DD106" s="12"/>
      <c r="DE106" s="12"/>
      <c r="DF106" s="12"/>
      <c r="DG106" s="12"/>
      <c r="DH106" s="12"/>
      <c r="DI106" s="12"/>
      <c r="DJ106" s="12"/>
      <c r="DK106" s="12"/>
      <c r="DL106" s="12"/>
      <c r="DM106" s="12"/>
      <c r="DN106" s="12"/>
      <c r="DO106" s="12"/>
      <c r="DP106" s="12"/>
      <c r="DQ106" s="12"/>
      <c r="DR106" s="12"/>
      <c r="DS106" s="12"/>
      <c r="DT106" s="12"/>
      <c r="DU106" s="12"/>
      <c r="DV106" s="12"/>
      <c r="DW106" s="12"/>
      <c r="DX106" s="12"/>
      <c r="DY106" s="12"/>
      <c r="DZ106" s="12"/>
      <c r="EA106" s="12"/>
      <c r="EB106" s="12"/>
      <c r="EC106" s="12"/>
      <c r="ED106" s="12"/>
      <c r="EE106" s="12"/>
      <c r="EF106" s="12"/>
      <c r="EG106" s="12"/>
      <c r="EH106" s="12"/>
      <c r="EI106" s="12"/>
      <c r="EJ106" s="12"/>
      <c r="EK106" s="12"/>
      <c r="EL106" s="12"/>
      <c r="EM106" s="12"/>
      <c r="EN106" s="12"/>
      <c r="EO106" s="12"/>
      <c r="EP106" s="12"/>
      <c r="EQ106" s="12"/>
      <c r="ER106" s="12"/>
      <c r="ES106" s="12"/>
      <c r="ET106" s="12"/>
      <c r="EU106" s="12"/>
      <c r="EV106" s="12"/>
      <c r="EW106" s="12"/>
      <c r="EX106" s="12"/>
      <c r="EY106" s="12"/>
      <c r="EZ106" s="12"/>
      <c r="FA106" s="12"/>
      <c r="FB106" s="12"/>
      <c r="FC106" s="12"/>
      <c r="FD106" s="12"/>
      <c r="FE106" s="12"/>
    </row>
    <row r="107" spans="1:161" x14ac:dyDescent="0.2">
      <c r="A107" s="118" t="s">
        <v>33</v>
      </c>
      <c r="B107" s="118"/>
      <c r="C107" s="118"/>
      <c r="D107" s="118"/>
      <c r="E107" s="118"/>
      <c r="F107" s="118"/>
      <c r="G107" s="118"/>
      <c r="H107" s="109" t="s">
        <v>72</v>
      </c>
      <c r="I107" s="109"/>
      <c r="J107" s="109"/>
      <c r="K107" s="109"/>
      <c r="L107" s="109"/>
      <c r="M107" s="109"/>
      <c r="N107" s="109"/>
      <c r="O107" s="109"/>
      <c r="P107" s="109"/>
      <c r="Q107" s="109"/>
      <c r="R107" s="109"/>
      <c r="S107" s="109"/>
      <c r="T107" s="109"/>
      <c r="U107" s="109"/>
      <c r="V107" s="109"/>
      <c r="W107" s="109"/>
      <c r="X107" s="109"/>
      <c r="Y107" s="109"/>
      <c r="Z107" s="109"/>
      <c r="AA107" s="109"/>
      <c r="AB107" s="109"/>
      <c r="AC107" s="109"/>
      <c r="AD107" s="109"/>
      <c r="AE107" s="109"/>
      <c r="AF107" s="109"/>
      <c r="AG107" s="109"/>
      <c r="AH107" s="109"/>
      <c r="AI107" s="109"/>
      <c r="AJ107" s="109"/>
      <c r="AK107" s="109"/>
      <c r="AL107" s="109"/>
      <c r="AM107" s="109"/>
      <c r="AN107" s="109"/>
      <c r="AO107" s="109"/>
      <c r="AP107" s="110"/>
      <c r="AQ107" s="110"/>
      <c r="AR107" s="110"/>
      <c r="AS107" s="110"/>
      <c r="AT107" s="110"/>
      <c r="AU107" s="110"/>
      <c r="AV107" s="110"/>
      <c r="AW107" s="110"/>
      <c r="AX107" s="110"/>
      <c r="AY107" s="110"/>
      <c r="AZ107" s="110"/>
      <c r="BA107" s="110"/>
      <c r="BB107" s="110"/>
      <c r="BC107" s="110"/>
      <c r="BD107" s="110"/>
      <c r="BE107" s="110"/>
      <c r="BF107" s="110"/>
      <c r="BG107" s="110"/>
      <c r="BH107" s="110"/>
      <c r="BI107" s="110"/>
      <c r="BJ107" s="110"/>
      <c r="BK107" s="110"/>
      <c r="BL107" s="110"/>
      <c r="BM107" s="110"/>
      <c r="BN107" s="110"/>
      <c r="BO107" s="110"/>
      <c r="BP107" s="110"/>
      <c r="BQ107" s="110"/>
      <c r="BR107" s="110"/>
      <c r="BS107" s="110"/>
      <c r="BT107" s="110"/>
      <c r="BU107" s="110"/>
      <c r="BV107" s="112"/>
      <c r="BW107" s="112"/>
      <c r="BX107" s="112"/>
      <c r="BY107" s="112"/>
      <c r="BZ107" s="112"/>
      <c r="CA107" s="112"/>
      <c r="CB107" s="112"/>
      <c r="CC107" s="112"/>
      <c r="CD107" s="112"/>
      <c r="CE107" s="112"/>
      <c r="CF107" s="112"/>
      <c r="CG107" s="112"/>
      <c r="CH107" s="112"/>
      <c r="CI107" s="112"/>
      <c r="CJ107" s="112"/>
      <c r="CK107" s="112"/>
      <c r="CL107" s="112"/>
      <c r="CM107" s="112"/>
      <c r="CN107" s="112"/>
      <c r="CO107" s="112"/>
      <c r="CP107" s="112"/>
      <c r="CQ107" s="112"/>
      <c r="CR107" s="112"/>
      <c r="CS107" s="112"/>
      <c r="CT107" s="112"/>
      <c r="CU107" s="112"/>
      <c r="CV107" s="112"/>
      <c r="CW107" s="112"/>
      <c r="CX107" s="112"/>
      <c r="CY107" s="112"/>
      <c r="CZ107" s="112"/>
      <c r="DA107" s="1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2"/>
    </row>
    <row r="108" spans="1:161" x14ac:dyDescent="0.2">
      <c r="A108" s="102"/>
      <c r="B108" s="102"/>
      <c r="C108" s="102"/>
      <c r="D108" s="102"/>
      <c r="E108" s="102"/>
      <c r="F108" s="102"/>
      <c r="G108" s="102"/>
      <c r="H108" s="122" t="s">
        <v>44</v>
      </c>
      <c r="I108" s="123"/>
      <c r="J108" s="123"/>
      <c r="K108" s="123"/>
      <c r="L108" s="123"/>
      <c r="M108" s="123"/>
      <c r="N108" s="123"/>
      <c r="O108" s="123"/>
      <c r="P108" s="123"/>
      <c r="Q108" s="123"/>
      <c r="R108" s="123"/>
      <c r="S108" s="123"/>
      <c r="T108" s="123"/>
      <c r="U108" s="123"/>
      <c r="V108" s="123"/>
      <c r="W108" s="123"/>
      <c r="X108" s="123"/>
      <c r="Y108" s="123"/>
      <c r="Z108" s="123"/>
      <c r="AA108" s="123"/>
      <c r="AB108" s="123"/>
      <c r="AC108" s="123"/>
      <c r="AD108" s="123"/>
      <c r="AE108" s="123"/>
      <c r="AF108" s="123"/>
      <c r="AG108" s="123"/>
      <c r="AH108" s="123"/>
      <c r="AI108" s="123"/>
      <c r="AJ108" s="123"/>
      <c r="AK108" s="123"/>
      <c r="AL108" s="123"/>
      <c r="AM108" s="123"/>
      <c r="AN108" s="123"/>
      <c r="AO108" s="124"/>
      <c r="AP108" s="103" t="s">
        <v>11</v>
      </c>
      <c r="AQ108" s="103"/>
      <c r="AR108" s="103"/>
      <c r="AS108" s="103"/>
      <c r="AT108" s="103"/>
      <c r="AU108" s="103"/>
      <c r="AV108" s="103"/>
      <c r="AW108" s="103"/>
      <c r="AX108" s="103"/>
      <c r="AY108" s="103"/>
      <c r="AZ108" s="103"/>
      <c r="BA108" s="103"/>
      <c r="BB108" s="103"/>
      <c r="BC108" s="103"/>
      <c r="BD108" s="103"/>
      <c r="BE108" s="103"/>
      <c r="BF108" s="103" t="s">
        <v>11</v>
      </c>
      <c r="BG108" s="103"/>
      <c r="BH108" s="103"/>
      <c r="BI108" s="103"/>
      <c r="BJ108" s="103"/>
      <c r="BK108" s="103"/>
      <c r="BL108" s="103"/>
      <c r="BM108" s="103"/>
      <c r="BN108" s="103"/>
      <c r="BO108" s="103"/>
      <c r="BP108" s="103"/>
      <c r="BQ108" s="103"/>
      <c r="BR108" s="103"/>
      <c r="BS108" s="103"/>
      <c r="BT108" s="103"/>
      <c r="BU108" s="103"/>
      <c r="BV108" s="103" t="s">
        <v>11</v>
      </c>
      <c r="BW108" s="103"/>
      <c r="BX108" s="103"/>
      <c r="BY108" s="103"/>
      <c r="BZ108" s="103"/>
      <c r="CA108" s="103"/>
      <c r="CB108" s="103"/>
      <c r="CC108" s="103"/>
      <c r="CD108" s="103"/>
      <c r="CE108" s="103"/>
      <c r="CF108" s="103"/>
      <c r="CG108" s="103"/>
      <c r="CH108" s="103"/>
      <c r="CI108" s="103"/>
      <c r="CJ108" s="103"/>
      <c r="CK108" s="103"/>
      <c r="CL108" s="104">
        <f>SUM(CL105:DA107)</f>
        <v>12000</v>
      </c>
      <c r="CM108" s="104"/>
      <c r="CN108" s="104"/>
      <c r="CO108" s="104"/>
      <c r="CP108" s="104"/>
      <c r="CQ108" s="104"/>
      <c r="CR108" s="104"/>
      <c r="CS108" s="104"/>
      <c r="CT108" s="104"/>
      <c r="CU108" s="104"/>
      <c r="CV108" s="104"/>
      <c r="CW108" s="104"/>
      <c r="CX108" s="104"/>
      <c r="CY108" s="104"/>
      <c r="CZ108" s="104"/>
      <c r="DA108" s="104"/>
      <c r="DB108" s="12"/>
      <c r="DC108" s="12"/>
      <c r="DD108" s="12"/>
      <c r="DE108" s="12"/>
      <c r="DF108" s="12"/>
      <c r="DG108" s="12"/>
      <c r="DH108" s="12"/>
      <c r="DI108" s="12"/>
      <c r="DJ108" s="12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2"/>
      <c r="EU108" s="12"/>
      <c r="EV108" s="12"/>
      <c r="EW108" s="12"/>
      <c r="EX108" s="12"/>
      <c r="EY108" s="12"/>
      <c r="EZ108" s="12"/>
      <c r="FA108" s="12"/>
      <c r="FB108" s="12"/>
      <c r="FC108" s="12"/>
      <c r="FD108" s="12"/>
      <c r="FE108" s="12"/>
    </row>
    <row r="109" spans="1:161" x14ac:dyDescent="0.2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2"/>
      <c r="BO109" s="12"/>
      <c r="BP109" s="12"/>
      <c r="BQ109" s="12"/>
      <c r="BR109" s="12"/>
      <c r="BS109" s="12"/>
      <c r="BT109" s="12"/>
      <c r="BU109" s="12"/>
      <c r="BV109" s="12"/>
      <c r="BW109" s="12"/>
      <c r="BX109" s="12"/>
      <c r="BY109" s="12"/>
      <c r="BZ109" s="12"/>
      <c r="CA109" s="12"/>
      <c r="CB109" s="12"/>
      <c r="CC109" s="12"/>
      <c r="CD109" s="12"/>
      <c r="CE109" s="12"/>
      <c r="CF109" s="12"/>
      <c r="CG109" s="12"/>
      <c r="CH109" s="12"/>
      <c r="CI109" s="12"/>
      <c r="CJ109" s="12"/>
      <c r="CK109" s="12"/>
      <c r="CL109" s="12"/>
      <c r="CM109" s="12"/>
      <c r="CN109" s="12"/>
      <c r="CO109" s="12"/>
      <c r="CP109" s="12"/>
      <c r="CQ109" s="12"/>
      <c r="CR109" s="12"/>
      <c r="CS109" s="12"/>
      <c r="CT109" s="12"/>
      <c r="CU109" s="12"/>
      <c r="CV109" s="12"/>
      <c r="CW109" s="12"/>
      <c r="CX109" s="12"/>
      <c r="CY109" s="12"/>
      <c r="CZ109" s="12"/>
      <c r="DA109" s="12"/>
      <c r="DB109" s="12"/>
      <c r="DC109" s="12"/>
      <c r="DD109" s="12"/>
      <c r="DE109" s="12"/>
      <c r="DF109" s="12"/>
      <c r="DG109" s="12"/>
      <c r="DH109" s="12"/>
      <c r="DI109" s="12"/>
      <c r="DJ109" s="12"/>
      <c r="DK109" s="12"/>
      <c r="DL109" s="12"/>
      <c r="DM109" s="12"/>
      <c r="DN109" s="12"/>
      <c r="DO109" s="12"/>
      <c r="DP109" s="12"/>
      <c r="DQ109" s="12"/>
      <c r="DR109" s="12"/>
      <c r="DS109" s="12"/>
      <c r="DT109" s="12"/>
      <c r="DU109" s="12"/>
      <c r="DV109" s="12"/>
      <c r="DW109" s="12"/>
      <c r="DX109" s="12"/>
      <c r="DY109" s="12"/>
      <c r="DZ109" s="12"/>
      <c r="EA109" s="12"/>
      <c r="EB109" s="12"/>
      <c r="EC109" s="12"/>
      <c r="ED109" s="12"/>
      <c r="EE109" s="12"/>
      <c r="EF109" s="12"/>
      <c r="EG109" s="12"/>
      <c r="EH109" s="12"/>
      <c r="EI109" s="12"/>
      <c r="EJ109" s="12"/>
      <c r="EK109" s="12"/>
      <c r="EL109" s="12"/>
      <c r="EM109" s="12"/>
      <c r="EN109" s="12"/>
      <c r="EO109" s="12"/>
      <c r="EP109" s="12"/>
      <c r="EQ109" s="12"/>
      <c r="ER109" s="12"/>
      <c r="ES109" s="12"/>
      <c r="ET109" s="12"/>
      <c r="EU109" s="12"/>
      <c r="EV109" s="12"/>
      <c r="EW109" s="12"/>
      <c r="EX109" s="12"/>
      <c r="EY109" s="12"/>
      <c r="EZ109" s="12"/>
      <c r="FA109" s="12"/>
      <c r="FB109" s="12"/>
      <c r="FC109" s="12"/>
      <c r="FD109" s="12"/>
      <c r="FE109" s="12"/>
    </row>
    <row r="110" spans="1:161" ht="14.25" x14ac:dyDescent="0.2">
      <c r="A110" s="86" t="s">
        <v>111</v>
      </c>
      <c r="B110" s="86"/>
      <c r="C110" s="86"/>
      <c r="D110" s="86"/>
      <c r="E110" s="86"/>
      <c r="F110" s="86"/>
      <c r="G110" s="86"/>
      <c r="H110" s="86"/>
      <c r="I110" s="86"/>
      <c r="J110" s="86"/>
      <c r="K110" s="86"/>
      <c r="L110" s="86"/>
      <c r="M110" s="86"/>
      <c r="N110" s="86"/>
      <c r="O110" s="86"/>
      <c r="P110" s="86"/>
      <c r="Q110" s="86"/>
      <c r="R110" s="86"/>
      <c r="S110" s="86"/>
      <c r="T110" s="86"/>
      <c r="U110" s="86"/>
      <c r="V110" s="86"/>
      <c r="W110" s="86"/>
      <c r="X110" s="86"/>
      <c r="Y110" s="86"/>
      <c r="Z110" s="86"/>
      <c r="AA110" s="86"/>
      <c r="AB110" s="86"/>
      <c r="AC110" s="86"/>
      <c r="AD110" s="86"/>
      <c r="AE110" s="86"/>
      <c r="AF110" s="86"/>
      <c r="AG110" s="86"/>
      <c r="AH110" s="86"/>
      <c r="AI110" s="86"/>
      <c r="AJ110" s="86"/>
      <c r="AK110" s="86"/>
      <c r="AL110" s="86"/>
      <c r="AM110" s="86"/>
      <c r="AN110" s="86"/>
      <c r="AO110" s="86"/>
      <c r="AP110" s="86"/>
      <c r="AQ110" s="86"/>
      <c r="AR110" s="86"/>
      <c r="AS110" s="86"/>
      <c r="AT110" s="86"/>
      <c r="AU110" s="86"/>
      <c r="AV110" s="86"/>
      <c r="AW110" s="86"/>
      <c r="AX110" s="86"/>
      <c r="AY110" s="86"/>
      <c r="AZ110" s="86"/>
      <c r="BA110" s="86"/>
      <c r="BB110" s="86"/>
      <c r="BC110" s="86"/>
      <c r="BD110" s="86"/>
      <c r="BE110" s="86"/>
      <c r="BF110" s="86"/>
      <c r="BG110" s="86"/>
      <c r="BH110" s="86"/>
      <c r="BI110" s="86"/>
      <c r="BJ110" s="86"/>
      <c r="BK110" s="86"/>
      <c r="BL110" s="86"/>
      <c r="BM110" s="86"/>
      <c r="BN110" s="86"/>
      <c r="BO110" s="86"/>
      <c r="BP110" s="86"/>
      <c r="BQ110" s="86"/>
      <c r="BR110" s="86"/>
      <c r="BS110" s="86"/>
      <c r="BT110" s="86"/>
      <c r="BU110" s="86"/>
      <c r="BV110" s="86"/>
      <c r="BW110" s="86"/>
      <c r="BX110" s="86"/>
      <c r="BY110" s="86"/>
      <c r="BZ110" s="86"/>
      <c r="CA110" s="86"/>
      <c r="CB110" s="86"/>
      <c r="CC110" s="86"/>
      <c r="CD110" s="86"/>
      <c r="CE110" s="86"/>
      <c r="CF110" s="86"/>
      <c r="CG110" s="86"/>
      <c r="CH110" s="86"/>
      <c r="CI110" s="86"/>
      <c r="CJ110" s="86"/>
      <c r="CK110" s="86"/>
      <c r="CL110" s="86"/>
      <c r="CM110" s="86"/>
      <c r="CN110" s="86"/>
      <c r="CO110" s="86"/>
      <c r="CP110" s="86"/>
      <c r="CQ110" s="86"/>
      <c r="CR110" s="86"/>
      <c r="CS110" s="86"/>
      <c r="CT110" s="86"/>
      <c r="CU110" s="86"/>
      <c r="CV110" s="86"/>
      <c r="CW110" s="86"/>
      <c r="CX110" s="86"/>
      <c r="CY110" s="86"/>
      <c r="CZ110" s="86"/>
      <c r="DA110" s="86"/>
      <c r="DB110" s="12"/>
      <c r="DC110" s="12"/>
      <c r="DD110" s="12"/>
      <c r="DE110" s="12"/>
      <c r="DF110" s="12"/>
      <c r="DG110" s="12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2"/>
      <c r="EY110" s="12"/>
      <c r="EZ110" s="12"/>
      <c r="FA110" s="12"/>
      <c r="FB110" s="12"/>
      <c r="FC110" s="12"/>
      <c r="FD110" s="12"/>
      <c r="FE110" s="12"/>
    </row>
    <row r="111" spans="1:161" ht="14.25" x14ac:dyDescent="0.2">
      <c r="A111" s="40"/>
      <c r="B111" s="40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F111" s="40"/>
      <c r="AG111" s="40"/>
      <c r="AH111" s="40"/>
      <c r="AI111" s="40"/>
      <c r="AJ111" s="40"/>
      <c r="AK111" s="40"/>
      <c r="AL111" s="40"/>
      <c r="AM111" s="40"/>
      <c r="AN111" s="40"/>
      <c r="AO111" s="40"/>
      <c r="AP111" s="40"/>
      <c r="AQ111" s="40"/>
      <c r="AR111" s="40"/>
      <c r="AS111" s="40"/>
      <c r="AT111" s="40"/>
      <c r="AU111" s="40"/>
      <c r="AV111" s="40"/>
      <c r="AW111" s="40"/>
      <c r="AX111" s="40"/>
      <c r="AY111" s="40"/>
      <c r="AZ111" s="40"/>
      <c r="BA111" s="40"/>
      <c r="BB111" s="40"/>
      <c r="BC111" s="40"/>
      <c r="BD111" s="40"/>
      <c r="BE111" s="40"/>
      <c r="BF111" s="40"/>
      <c r="BG111" s="40"/>
      <c r="BH111" s="40"/>
      <c r="BI111" s="40"/>
      <c r="BJ111" s="40"/>
      <c r="BK111" s="40"/>
      <c r="BL111" s="40"/>
      <c r="BM111" s="40"/>
      <c r="BN111" s="40"/>
      <c r="BO111" s="40"/>
      <c r="BP111" s="40"/>
      <c r="BQ111" s="40"/>
      <c r="BR111" s="40"/>
      <c r="BS111" s="40"/>
      <c r="BT111" s="40"/>
      <c r="BU111" s="40"/>
      <c r="BV111" s="40"/>
      <c r="BW111" s="40"/>
      <c r="BX111" s="40"/>
      <c r="BY111" s="40"/>
      <c r="BZ111" s="40"/>
      <c r="CA111" s="40"/>
      <c r="CB111" s="40"/>
      <c r="CC111" s="40"/>
      <c r="CD111" s="40"/>
      <c r="CE111" s="40"/>
      <c r="CF111" s="40"/>
      <c r="CG111" s="40"/>
      <c r="CH111" s="40"/>
      <c r="CI111" s="40"/>
      <c r="CJ111" s="40"/>
      <c r="CK111" s="40"/>
      <c r="CL111" s="40"/>
      <c r="CM111" s="40"/>
      <c r="CN111" s="40"/>
      <c r="CO111" s="40"/>
      <c r="CP111" s="40"/>
      <c r="CQ111" s="40"/>
      <c r="CR111" s="40"/>
      <c r="CS111" s="40"/>
      <c r="CT111" s="40"/>
      <c r="CU111" s="40"/>
      <c r="CV111" s="40"/>
      <c r="CW111" s="40"/>
      <c r="CX111" s="40"/>
      <c r="CY111" s="40"/>
      <c r="CZ111" s="40"/>
      <c r="DA111" s="40"/>
      <c r="DB111" s="12"/>
      <c r="DC111" s="12"/>
      <c r="DD111" s="12"/>
      <c r="DE111" s="12"/>
      <c r="DF111" s="12"/>
      <c r="DG111" s="12"/>
      <c r="DH111" s="12"/>
      <c r="DI111" s="12"/>
      <c r="DJ111" s="12"/>
      <c r="DK111" s="12"/>
      <c r="DL111" s="12"/>
      <c r="DM111" s="12"/>
      <c r="DN111" s="12"/>
      <c r="DO111" s="12"/>
      <c r="DP111" s="12"/>
      <c r="DQ111" s="12"/>
      <c r="DR111" s="12"/>
      <c r="DS111" s="12"/>
      <c r="DT111" s="12"/>
      <c r="DU111" s="12"/>
      <c r="DV111" s="12"/>
      <c r="DW111" s="12"/>
      <c r="DX111" s="12"/>
      <c r="DY111" s="12"/>
      <c r="DZ111" s="12"/>
      <c r="EA111" s="12"/>
      <c r="EB111" s="12"/>
      <c r="EC111" s="12"/>
      <c r="ED111" s="12"/>
      <c r="EE111" s="12"/>
      <c r="EF111" s="12"/>
      <c r="EG111" s="12"/>
      <c r="EH111" s="12"/>
      <c r="EI111" s="12"/>
      <c r="EJ111" s="12"/>
      <c r="EK111" s="12"/>
      <c r="EL111" s="12"/>
      <c r="EM111" s="12"/>
      <c r="EN111" s="12"/>
      <c r="EO111" s="12"/>
      <c r="EP111" s="12"/>
      <c r="EQ111" s="12"/>
      <c r="ER111" s="12"/>
      <c r="ES111" s="12"/>
      <c r="ET111" s="12"/>
      <c r="EU111" s="12"/>
      <c r="EV111" s="12"/>
      <c r="EW111" s="12"/>
      <c r="EX111" s="12"/>
      <c r="EY111" s="12"/>
      <c r="EZ111" s="12"/>
      <c r="FA111" s="12"/>
      <c r="FB111" s="12"/>
      <c r="FC111" s="12"/>
      <c r="FD111" s="12"/>
      <c r="FE111" s="12"/>
    </row>
    <row r="112" spans="1:161" ht="14.25" x14ac:dyDescent="0.2">
      <c r="A112" s="40"/>
      <c r="B112" s="40"/>
      <c r="C112" s="40"/>
      <c r="D112" s="40"/>
      <c r="E112" s="40"/>
      <c r="F112" s="40"/>
      <c r="G112" s="40"/>
      <c r="H112" s="86" t="s">
        <v>58</v>
      </c>
      <c r="I112" s="86"/>
      <c r="J112" s="86"/>
      <c r="K112" s="86"/>
      <c r="L112" s="86"/>
      <c r="M112" s="86"/>
      <c r="N112" s="86"/>
      <c r="O112" s="86"/>
      <c r="P112" s="86"/>
      <c r="Q112" s="86"/>
      <c r="R112" s="86"/>
      <c r="S112" s="86"/>
      <c r="T112" s="86"/>
      <c r="U112" s="86"/>
      <c r="V112" s="86"/>
      <c r="W112" s="86"/>
      <c r="X112" s="86"/>
      <c r="Y112" s="86"/>
      <c r="Z112" s="86"/>
      <c r="AA112" s="40"/>
      <c r="AB112" s="40"/>
      <c r="AC112" s="40"/>
      <c r="AD112" s="40"/>
      <c r="AE112" s="40"/>
      <c r="AF112" s="40"/>
      <c r="AG112" s="40"/>
      <c r="AH112" s="87">
        <v>4</v>
      </c>
      <c r="AI112" s="88"/>
      <c r="AJ112" s="88"/>
      <c r="AK112" s="88"/>
      <c r="AL112" s="88"/>
      <c r="AM112" s="88"/>
      <c r="AN112" s="88"/>
      <c r="AO112" s="88"/>
      <c r="AP112" s="88"/>
      <c r="AQ112" s="88"/>
      <c r="AR112" s="88"/>
      <c r="AS112" s="88"/>
      <c r="AT112" s="88"/>
      <c r="AU112" s="88"/>
      <c r="AV112" s="88"/>
      <c r="AW112" s="88"/>
      <c r="AX112" s="88"/>
      <c r="AY112" s="88"/>
      <c r="AZ112" s="88"/>
      <c r="BA112" s="88"/>
      <c r="BB112" s="88"/>
      <c r="BC112" s="88"/>
      <c r="BD112" s="88"/>
      <c r="BE112" s="88"/>
      <c r="BF112" s="88"/>
      <c r="BG112" s="88"/>
      <c r="BH112" s="88"/>
      <c r="BI112" s="88"/>
      <c r="BJ112" s="88"/>
      <c r="BK112" s="88"/>
      <c r="BL112" s="88"/>
      <c r="BM112" s="88"/>
      <c r="BN112" s="88"/>
      <c r="BO112" s="88"/>
      <c r="BP112" s="88"/>
      <c r="BQ112" s="88"/>
      <c r="BR112" s="88"/>
      <c r="BS112" s="88"/>
      <c r="BT112" s="88"/>
      <c r="BU112" s="88"/>
      <c r="BV112" s="88"/>
      <c r="BW112" s="88"/>
      <c r="BX112" s="88"/>
      <c r="BY112" s="88"/>
      <c r="BZ112" s="88"/>
      <c r="CA112" s="88"/>
      <c r="CB112" s="88"/>
      <c r="CC112" s="88"/>
      <c r="CD112" s="88"/>
      <c r="CE112" s="88"/>
      <c r="CF112" s="88"/>
      <c r="CG112" s="88"/>
      <c r="CH112" s="88"/>
      <c r="CI112" s="88"/>
      <c r="CJ112" s="88"/>
      <c r="CK112" s="88"/>
      <c r="CL112" s="88"/>
      <c r="CM112" s="88"/>
      <c r="CN112" s="88"/>
      <c r="CO112" s="88"/>
      <c r="CP112" s="88"/>
      <c r="CQ112" s="88"/>
      <c r="CR112" s="88"/>
      <c r="CS112" s="88"/>
      <c r="CT112" s="88"/>
      <c r="CU112" s="88"/>
      <c r="CV112" s="88"/>
      <c r="CW112" s="88"/>
      <c r="CX112" s="88"/>
      <c r="CY112" s="88"/>
      <c r="CZ112" s="88"/>
      <c r="DA112" s="89"/>
      <c r="DB112" s="12"/>
      <c r="DC112" s="12"/>
      <c r="DD112" s="12"/>
      <c r="DE112" s="12"/>
      <c r="DF112" s="12"/>
      <c r="DG112" s="12"/>
      <c r="DH112" s="12"/>
      <c r="DI112" s="12"/>
      <c r="DJ112" s="12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2"/>
      <c r="EZ112" s="12"/>
      <c r="FA112" s="12"/>
      <c r="FB112" s="12"/>
      <c r="FC112" s="12"/>
      <c r="FD112" s="12"/>
      <c r="FE112" s="12"/>
    </row>
    <row r="113" spans="1:161" ht="14.25" x14ac:dyDescent="0.2">
      <c r="A113" s="40"/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F113" s="40"/>
      <c r="AG113" s="40"/>
      <c r="AH113" s="40"/>
      <c r="AI113" s="40"/>
      <c r="AJ113" s="40"/>
      <c r="AK113" s="40"/>
      <c r="AL113" s="40"/>
      <c r="AM113" s="40"/>
      <c r="AN113" s="40"/>
      <c r="AO113" s="40"/>
      <c r="AP113" s="40"/>
      <c r="AQ113" s="40"/>
      <c r="AR113" s="40"/>
      <c r="AS113" s="40"/>
      <c r="AT113" s="40"/>
      <c r="AU113" s="40"/>
      <c r="AV113" s="40"/>
      <c r="AW113" s="40"/>
      <c r="AX113" s="40"/>
      <c r="AY113" s="40"/>
      <c r="AZ113" s="40"/>
      <c r="BA113" s="40"/>
      <c r="BB113" s="40"/>
      <c r="BC113" s="40"/>
      <c r="BD113" s="40"/>
      <c r="BE113" s="40"/>
      <c r="BF113" s="40"/>
      <c r="BG113" s="40"/>
      <c r="BH113" s="40"/>
      <c r="BI113" s="40"/>
      <c r="BJ113" s="40"/>
      <c r="BK113" s="40"/>
      <c r="BL113" s="40"/>
      <c r="BM113" s="40"/>
      <c r="BN113" s="40"/>
      <c r="BO113" s="40"/>
      <c r="BP113" s="40"/>
      <c r="BQ113" s="40"/>
      <c r="BR113" s="40"/>
      <c r="BS113" s="40"/>
      <c r="BT113" s="40"/>
      <c r="BU113" s="40"/>
      <c r="BV113" s="40"/>
      <c r="BW113" s="40"/>
      <c r="BX113" s="40"/>
      <c r="BY113" s="40"/>
      <c r="BZ113" s="40"/>
      <c r="CA113" s="40"/>
      <c r="CB113" s="40"/>
      <c r="CC113" s="40"/>
      <c r="CD113" s="40"/>
      <c r="CE113" s="40"/>
      <c r="CF113" s="40"/>
      <c r="CG113" s="40"/>
      <c r="CH113" s="40"/>
      <c r="CI113" s="40"/>
      <c r="CJ113" s="40"/>
      <c r="CK113" s="40"/>
      <c r="CL113" s="40"/>
      <c r="CM113" s="40"/>
      <c r="CN113" s="40"/>
      <c r="CO113" s="40"/>
      <c r="CP113" s="40"/>
      <c r="CQ113" s="40"/>
      <c r="CR113" s="40"/>
      <c r="CS113" s="40"/>
      <c r="CT113" s="40"/>
      <c r="CU113" s="40"/>
      <c r="CV113" s="40"/>
      <c r="CW113" s="40"/>
      <c r="CX113" s="40"/>
      <c r="CY113" s="40"/>
      <c r="CZ113" s="40"/>
      <c r="DA113" s="40"/>
      <c r="DB113" s="12"/>
      <c r="DC113" s="12"/>
      <c r="DD113" s="12"/>
      <c r="DE113" s="12"/>
      <c r="DF113" s="12"/>
      <c r="DG113" s="12"/>
      <c r="DH113" s="12"/>
      <c r="DI113" s="12"/>
      <c r="DJ113" s="12"/>
      <c r="DK113" s="12"/>
      <c r="DL113" s="12"/>
      <c r="DM113" s="12"/>
      <c r="DN113" s="12"/>
      <c r="DO113" s="12"/>
      <c r="DP113" s="12"/>
      <c r="DQ113" s="12"/>
      <c r="DR113" s="12"/>
      <c r="DS113" s="12"/>
      <c r="DT113" s="12"/>
      <c r="DU113" s="12"/>
      <c r="DV113" s="12"/>
      <c r="DW113" s="12"/>
      <c r="DX113" s="12"/>
      <c r="DY113" s="12"/>
      <c r="DZ113" s="12"/>
      <c r="EA113" s="12"/>
      <c r="EB113" s="12"/>
      <c r="EC113" s="12"/>
      <c r="ED113" s="12"/>
      <c r="EE113" s="12"/>
      <c r="EF113" s="12"/>
      <c r="EG113" s="12"/>
      <c r="EH113" s="12"/>
      <c r="EI113" s="12"/>
      <c r="EJ113" s="12"/>
      <c r="EK113" s="12"/>
      <c r="EL113" s="12"/>
      <c r="EM113" s="12"/>
      <c r="EN113" s="12"/>
      <c r="EO113" s="12"/>
      <c r="EP113" s="12"/>
      <c r="EQ113" s="12"/>
      <c r="ER113" s="12"/>
      <c r="ES113" s="12"/>
      <c r="ET113" s="12"/>
      <c r="EU113" s="12"/>
      <c r="EV113" s="12"/>
      <c r="EW113" s="12"/>
      <c r="EX113" s="12"/>
      <c r="EY113" s="12"/>
      <c r="EZ113" s="12"/>
      <c r="FA113" s="12"/>
      <c r="FB113" s="12"/>
      <c r="FC113" s="12"/>
      <c r="FD113" s="12"/>
      <c r="FE113" s="12"/>
    </row>
    <row r="114" spans="1:161" ht="14.25" x14ac:dyDescent="0.2">
      <c r="A114" s="40"/>
      <c r="B114" s="40"/>
      <c r="C114" s="40"/>
      <c r="D114" s="40"/>
      <c r="E114" s="40"/>
      <c r="F114" s="40"/>
      <c r="G114" s="40"/>
      <c r="H114" s="86" t="s">
        <v>57</v>
      </c>
      <c r="I114" s="86"/>
      <c r="J114" s="86"/>
      <c r="K114" s="86"/>
      <c r="L114" s="86"/>
      <c r="M114" s="86"/>
      <c r="N114" s="86"/>
      <c r="O114" s="86"/>
      <c r="P114" s="86"/>
      <c r="Q114" s="86"/>
      <c r="R114" s="86"/>
      <c r="S114" s="86"/>
      <c r="T114" s="86"/>
      <c r="U114" s="86"/>
      <c r="V114" s="86"/>
      <c r="W114" s="86"/>
      <c r="X114" s="86"/>
      <c r="Y114" s="86"/>
      <c r="Z114" s="86"/>
      <c r="AA114" s="40"/>
      <c r="AB114" s="40"/>
      <c r="AC114" s="40"/>
      <c r="AD114" s="40"/>
      <c r="AE114" s="40"/>
      <c r="AF114" s="40"/>
      <c r="AG114" s="40"/>
      <c r="AH114" s="87">
        <v>244</v>
      </c>
      <c r="AI114" s="88"/>
      <c r="AJ114" s="88"/>
      <c r="AK114" s="88"/>
      <c r="AL114" s="88"/>
      <c r="AM114" s="88"/>
      <c r="AN114" s="88"/>
      <c r="AO114" s="88"/>
      <c r="AP114" s="88"/>
      <c r="AQ114" s="88"/>
      <c r="AR114" s="88"/>
      <c r="AS114" s="88"/>
      <c r="AT114" s="88"/>
      <c r="AU114" s="88"/>
      <c r="AV114" s="88"/>
      <c r="AW114" s="88"/>
      <c r="AX114" s="88"/>
      <c r="AY114" s="88"/>
      <c r="AZ114" s="88"/>
      <c r="BA114" s="88"/>
      <c r="BB114" s="88"/>
      <c r="BC114" s="88"/>
      <c r="BD114" s="88"/>
      <c r="BE114" s="88"/>
      <c r="BF114" s="88"/>
      <c r="BG114" s="88"/>
      <c r="BH114" s="88"/>
      <c r="BI114" s="88"/>
      <c r="BJ114" s="88"/>
      <c r="BK114" s="88"/>
      <c r="BL114" s="88"/>
      <c r="BM114" s="88"/>
      <c r="BN114" s="88"/>
      <c r="BO114" s="88"/>
      <c r="BP114" s="88"/>
      <c r="BQ114" s="88"/>
      <c r="BR114" s="88"/>
      <c r="BS114" s="88"/>
      <c r="BT114" s="88"/>
      <c r="BU114" s="88"/>
      <c r="BV114" s="88"/>
      <c r="BW114" s="88"/>
      <c r="BX114" s="88"/>
      <c r="BY114" s="88"/>
      <c r="BZ114" s="88"/>
      <c r="CA114" s="88"/>
      <c r="CB114" s="88"/>
      <c r="CC114" s="88"/>
      <c r="CD114" s="88"/>
      <c r="CE114" s="88"/>
      <c r="CF114" s="88"/>
      <c r="CG114" s="88"/>
      <c r="CH114" s="88"/>
      <c r="CI114" s="88"/>
      <c r="CJ114" s="88"/>
      <c r="CK114" s="88"/>
      <c r="CL114" s="88"/>
      <c r="CM114" s="88"/>
      <c r="CN114" s="88"/>
      <c r="CO114" s="88"/>
      <c r="CP114" s="88"/>
      <c r="CQ114" s="88"/>
      <c r="CR114" s="88"/>
      <c r="CS114" s="88"/>
      <c r="CT114" s="88"/>
      <c r="CU114" s="88"/>
      <c r="CV114" s="88"/>
      <c r="CW114" s="88"/>
      <c r="CX114" s="88"/>
      <c r="CY114" s="88"/>
      <c r="CZ114" s="88"/>
      <c r="DA114" s="89"/>
      <c r="DB114" s="12"/>
      <c r="DC114" s="12"/>
      <c r="DD114" s="12"/>
      <c r="DE114" s="12"/>
      <c r="DF114" s="12"/>
      <c r="DG114" s="12"/>
      <c r="DH114" s="12"/>
      <c r="DI114" s="12"/>
      <c r="DJ114" s="12"/>
      <c r="DK114" s="12"/>
      <c r="DL114" s="12"/>
      <c r="DM114" s="12"/>
      <c r="DN114" s="12"/>
      <c r="DO114" s="12"/>
      <c r="DP114" s="12"/>
      <c r="DQ114" s="12"/>
      <c r="DR114" s="12"/>
      <c r="DS114" s="12"/>
      <c r="DT114" s="12"/>
      <c r="DU114" s="12"/>
      <c r="DV114" s="12"/>
      <c r="DW114" s="12"/>
      <c r="DX114" s="12"/>
      <c r="DY114" s="12"/>
      <c r="DZ114" s="12"/>
      <c r="EA114" s="12"/>
      <c r="EB114" s="12"/>
      <c r="EC114" s="12"/>
      <c r="ED114" s="12"/>
      <c r="EE114" s="12"/>
      <c r="EF114" s="12"/>
      <c r="EG114" s="12"/>
      <c r="EH114" s="12"/>
      <c r="EI114" s="12"/>
      <c r="EJ114" s="12"/>
      <c r="EK114" s="12"/>
      <c r="EL114" s="12"/>
      <c r="EM114" s="12"/>
      <c r="EN114" s="12"/>
      <c r="EO114" s="12"/>
      <c r="EP114" s="12"/>
      <c r="EQ114" s="12"/>
      <c r="ER114" s="12"/>
      <c r="ES114" s="12"/>
      <c r="ET114" s="12"/>
      <c r="EU114" s="12"/>
      <c r="EV114" s="12"/>
      <c r="EW114" s="12"/>
      <c r="EX114" s="12"/>
      <c r="EY114" s="12"/>
      <c r="EZ114" s="12"/>
      <c r="FA114" s="12"/>
      <c r="FB114" s="12"/>
      <c r="FC114" s="12"/>
      <c r="FD114" s="12"/>
      <c r="FE114" s="12"/>
    </row>
    <row r="115" spans="1:161" ht="14.25" x14ac:dyDescent="0.2">
      <c r="A115" s="40"/>
      <c r="B115" s="40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F115" s="40"/>
      <c r="AG115" s="40"/>
      <c r="AH115" s="40"/>
      <c r="AI115" s="40"/>
      <c r="AJ115" s="40"/>
      <c r="AK115" s="40"/>
      <c r="AL115" s="40"/>
      <c r="AM115" s="40"/>
      <c r="AN115" s="40"/>
      <c r="AO115" s="40"/>
      <c r="AP115" s="40"/>
      <c r="AQ115" s="40"/>
      <c r="AR115" s="40"/>
      <c r="AS115" s="40"/>
      <c r="AT115" s="40"/>
      <c r="AU115" s="40"/>
      <c r="AV115" s="40"/>
      <c r="AW115" s="40"/>
      <c r="AX115" s="40"/>
      <c r="AY115" s="40"/>
      <c r="AZ115" s="40"/>
      <c r="BA115" s="40"/>
      <c r="BB115" s="40"/>
      <c r="BC115" s="40"/>
      <c r="BD115" s="40"/>
      <c r="BE115" s="40"/>
      <c r="BF115" s="40"/>
      <c r="BG115" s="40"/>
      <c r="BH115" s="40"/>
      <c r="BI115" s="40"/>
      <c r="BJ115" s="40"/>
      <c r="BK115" s="40"/>
      <c r="BL115" s="40"/>
      <c r="BM115" s="40"/>
      <c r="BN115" s="40"/>
      <c r="BO115" s="40"/>
      <c r="BP115" s="40"/>
      <c r="BQ115" s="40"/>
      <c r="BR115" s="40"/>
      <c r="BS115" s="40"/>
      <c r="BT115" s="40"/>
      <c r="BU115" s="40"/>
      <c r="BV115" s="40"/>
      <c r="BW115" s="40"/>
      <c r="BX115" s="40"/>
      <c r="BY115" s="40"/>
      <c r="BZ115" s="40"/>
      <c r="CA115" s="40"/>
      <c r="CB115" s="40"/>
      <c r="CC115" s="40"/>
      <c r="CD115" s="40"/>
      <c r="CE115" s="40"/>
      <c r="CF115" s="40"/>
      <c r="CG115" s="40"/>
      <c r="CH115" s="40"/>
      <c r="CI115" s="40"/>
      <c r="CJ115" s="40"/>
      <c r="CK115" s="40"/>
      <c r="CL115" s="40"/>
      <c r="CM115" s="40"/>
      <c r="CN115" s="40"/>
      <c r="CO115" s="40"/>
      <c r="CP115" s="40"/>
      <c r="CQ115" s="40"/>
      <c r="CR115" s="40"/>
      <c r="CS115" s="40"/>
      <c r="CT115" s="40"/>
      <c r="CU115" s="40"/>
      <c r="CV115" s="40"/>
      <c r="CW115" s="40"/>
      <c r="CX115" s="40"/>
      <c r="CY115" s="40"/>
      <c r="CZ115" s="40"/>
      <c r="DA115" s="40"/>
      <c r="DB115" s="12"/>
      <c r="DC115" s="12"/>
      <c r="DD115" s="12"/>
      <c r="DE115" s="12"/>
      <c r="DF115" s="12"/>
      <c r="DG115" s="12"/>
      <c r="DH115" s="12"/>
      <c r="DI115" s="12"/>
      <c r="DJ115" s="12"/>
      <c r="DK115" s="12"/>
      <c r="DL115" s="12"/>
      <c r="DM115" s="12"/>
      <c r="DN115" s="12"/>
      <c r="DO115" s="12"/>
      <c r="DP115" s="12"/>
      <c r="DQ115" s="12"/>
      <c r="DR115" s="12"/>
      <c r="DS115" s="12"/>
      <c r="DT115" s="12"/>
      <c r="DU115" s="12"/>
      <c r="DV115" s="12"/>
      <c r="DW115" s="12"/>
      <c r="DX115" s="12"/>
      <c r="DY115" s="12"/>
      <c r="DZ115" s="12"/>
      <c r="EA115" s="12"/>
      <c r="EB115" s="12"/>
      <c r="EC115" s="12"/>
      <c r="ED115" s="12"/>
      <c r="EE115" s="12"/>
      <c r="EF115" s="12"/>
      <c r="EG115" s="12"/>
      <c r="EH115" s="12"/>
      <c r="EI115" s="12"/>
      <c r="EJ115" s="12"/>
      <c r="EK115" s="12"/>
      <c r="EL115" s="12"/>
      <c r="EM115" s="12"/>
      <c r="EN115" s="12"/>
      <c r="EO115" s="12"/>
      <c r="EP115" s="12"/>
      <c r="EQ115" s="12"/>
      <c r="ER115" s="12"/>
      <c r="ES115" s="12"/>
      <c r="ET115" s="12"/>
      <c r="EU115" s="12"/>
      <c r="EV115" s="12"/>
      <c r="EW115" s="12"/>
      <c r="EX115" s="12"/>
      <c r="EY115" s="12"/>
      <c r="EZ115" s="12"/>
      <c r="FA115" s="12"/>
      <c r="FB115" s="12"/>
      <c r="FC115" s="12"/>
      <c r="FD115" s="12"/>
      <c r="FE115" s="12"/>
    </row>
    <row r="116" spans="1:161" x14ac:dyDescent="0.2">
      <c r="A116" s="106" t="s">
        <v>0</v>
      </c>
      <c r="B116" s="107"/>
      <c r="C116" s="107"/>
      <c r="D116" s="107"/>
      <c r="E116" s="107"/>
      <c r="F116" s="107"/>
      <c r="G116" s="108"/>
      <c r="H116" s="106" t="s">
        <v>15</v>
      </c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107"/>
      <c r="U116" s="107"/>
      <c r="V116" s="107"/>
      <c r="W116" s="107"/>
      <c r="X116" s="107"/>
      <c r="Y116" s="107"/>
      <c r="Z116" s="107"/>
      <c r="AA116" s="107"/>
      <c r="AB116" s="107"/>
      <c r="AC116" s="107"/>
      <c r="AD116" s="107"/>
      <c r="AE116" s="107"/>
      <c r="AF116" s="107"/>
      <c r="AG116" s="107"/>
      <c r="AH116" s="107"/>
      <c r="AI116" s="107"/>
      <c r="AJ116" s="107"/>
      <c r="AK116" s="107"/>
      <c r="AL116" s="107"/>
      <c r="AM116" s="107"/>
      <c r="AN116" s="107"/>
      <c r="AO116" s="107"/>
      <c r="AP116" s="107"/>
      <c r="AQ116" s="107"/>
      <c r="AR116" s="107"/>
      <c r="AS116" s="107"/>
      <c r="AT116" s="107"/>
      <c r="AU116" s="107"/>
      <c r="AV116" s="107"/>
      <c r="AW116" s="107"/>
      <c r="AX116" s="107"/>
      <c r="AY116" s="107"/>
      <c r="AZ116" s="107"/>
      <c r="BA116" s="107"/>
      <c r="BB116" s="107"/>
      <c r="BC116" s="107"/>
      <c r="BD116" s="107"/>
      <c r="BE116" s="107"/>
      <c r="BF116" s="107"/>
      <c r="BG116" s="107"/>
      <c r="BH116" s="107"/>
      <c r="BI116" s="107"/>
      <c r="BJ116" s="107"/>
      <c r="BK116" s="107"/>
      <c r="BL116" s="107"/>
      <c r="BM116" s="107"/>
      <c r="BN116" s="107"/>
      <c r="BO116" s="107"/>
      <c r="BP116" s="107"/>
      <c r="BQ116" s="107"/>
      <c r="BR116" s="107"/>
      <c r="BS116" s="108"/>
      <c r="BT116" s="106" t="s">
        <v>50</v>
      </c>
      <c r="BU116" s="107"/>
      <c r="BV116" s="107"/>
      <c r="BW116" s="107"/>
      <c r="BX116" s="107"/>
      <c r="BY116" s="107"/>
      <c r="BZ116" s="107"/>
      <c r="CA116" s="107"/>
      <c r="CB116" s="107"/>
      <c r="CC116" s="107"/>
      <c r="CD116" s="107"/>
      <c r="CE116" s="107"/>
      <c r="CF116" s="107"/>
      <c r="CG116" s="107"/>
      <c r="CH116" s="107"/>
      <c r="CI116" s="108"/>
      <c r="CJ116" s="106" t="s">
        <v>51</v>
      </c>
      <c r="CK116" s="107"/>
      <c r="CL116" s="107"/>
      <c r="CM116" s="107"/>
      <c r="CN116" s="107"/>
      <c r="CO116" s="107"/>
      <c r="CP116" s="107"/>
      <c r="CQ116" s="107"/>
      <c r="CR116" s="107"/>
      <c r="CS116" s="107"/>
      <c r="CT116" s="107"/>
      <c r="CU116" s="107"/>
      <c r="CV116" s="107"/>
      <c r="CW116" s="107"/>
      <c r="CX116" s="107"/>
      <c r="CY116" s="107"/>
      <c r="CZ116" s="107"/>
      <c r="DA116" s="108"/>
      <c r="DB116" s="12"/>
      <c r="DC116" s="12"/>
      <c r="DD116" s="12"/>
      <c r="DE116" s="12"/>
      <c r="DF116" s="12"/>
      <c r="DG116" s="12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2"/>
      <c r="EY116" s="12"/>
      <c r="EZ116" s="12"/>
      <c r="FA116" s="12"/>
      <c r="FB116" s="12"/>
      <c r="FC116" s="12"/>
      <c r="FD116" s="12"/>
      <c r="FE116" s="12"/>
    </row>
    <row r="117" spans="1:161" x14ac:dyDescent="0.2">
      <c r="A117" s="105">
        <v>1</v>
      </c>
      <c r="B117" s="105"/>
      <c r="C117" s="105"/>
      <c r="D117" s="105"/>
      <c r="E117" s="105"/>
      <c r="F117" s="105"/>
      <c r="G117" s="105"/>
      <c r="H117" s="105">
        <v>2</v>
      </c>
      <c r="I117" s="105"/>
      <c r="J117" s="105"/>
      <c r="K117" s="105"/>
      <c r="L117" s="105"/>
      <c r="M117" s="105"/>
      <c r="N117" s="105"/>
      <c r="O117" s="105"/>
      <c r="P117" s="105"/>
      <c r="Q117" s="105"/>
      <c r="R117" s="105"/>
      <c r="S117" s="105"/>
      <c r="T117" s="105"/>
      <c r="U117" s="105"/>
      <c r="V117" s="105"/>
      <c r="W117" s="105"/>
      <c r="X117" s="105"/>
      <c r="Y117" s="105"/>
      <c r="Z117" s="105"/>
      <c r="AA117" s="105"/>
      <c r="AB117" s="105"/>
      <c r="AC117" s="105"/>
      <c r="AD117" s="105"/>
      <c r="AE117" s="105"/>
      <c r="AF117" s="105"/>
      <c r="AG117" s="105"/>
      <c r="AH117" s="105"/>
      <c r="AI117" s="105"/>
      <c r="AJ117" s="105"/>
      <c r="AK117" s="105"/>
      <c r="AL117" s="105"/>
      <c r="AM117" s="105"/>
      <c r="AN117" s="105"/>
      <c r="AO117" s="105"/>
      <c r="AP117" s="105"/>
      <c r="AQ117" s="105"/>
      <c r="AR117" s="105"/>
      <c r="AS117" s="105"/>
      <c r="AT117" s="105"/>
      <c r="AU117" s="105"/>
      <c r="AV117" s="105"/>
      <c r="AW117" s="105"/>
      <c r="AX117" s="105"/>
      <c r="AY117" s="105"/>
      <c r="AZ117" s="105"/>
      <c r="BA117" s="105"/>
      <c r="BB117" s="105"/>
      <c r="BC117" s="105"/>
      <c r="BD117" s="105"/>
      <c r="BE117" s="105"/>
      <c r="BF117" s="105"/>
      <c r="BG117" s="105"/>
      <c r="BH117" s="105"/>
      <c r="BI117" s="105"/>
      <c r="BJ117" s="105"/>
      <c r="BK117" s="105"/>
      <c r="BL117" s="105"/>
      <c r="BM117" s="105"/>
      <c r="BN117" s="105"/>
      <c r="BO117" s="105"/>
      <c r="BP117" s="105"/>
      <c r="BQ117" s="105"/>
      <c r="BR117" s="105"/>
      <c r="BS117" s="105"/>
      <c r="BT117" s="105">
        <v>3</v>
      </c>
      <c r="BU117" s="105"/>
      <c r="BV117" s="105"/>
      <c r="BW117" s="105"/>
      <c r="BX117" s="105"/>
      <c r="BY117" s="105"/>
      <c r="BZ117" s="105"/>
      <c r="CA117" s="105"/>
      <c r="CB117" s="105"/>
      <c r="CC117" s="105"/>
      <c r="CD117" s="105"/>
      <c r="CE117" s="105"/>
      <c r="CF117" s="105"/>
      <c r="CG117" s="105"/>
      <c r="CH117" s="105"/>
      <c r="CI117" s="105"/>
      <c r="CJ117" s="105">
        <v>4</v>
      </c>
      <c r="CK117" s="105"/>
      <c r="CL117" s="105"/>
      <c r="CM117" s="105"/>
      <c r="CN117" s="105"/>
      <c r="CO117" s="105"/>
      <c r="CP117" s="105"/>
      <c r="CQ117" s="105"/>
      <c r="CR117" s="105"/>
      <c r="CS117" s="105"/>
      <c r="CT117" s="105"/>
      <c r="CU117" s="105"/>
      <c r="CV117" s="105"/>
      <c r="CW117" s="105"/>
      <c r="CX117" s="105"/>
      <c r="CY117" s="105"/>
      <c r="CZ117" s="105"/>
      <c r="DA117" s="105"/>
      <c r="DB117" s="12"/>
      <c r="DC117" s="12"/>
      <c r="DD117" s="12"/>
      <c r="DE117" s="12"/>
      <c r="DF117" s="12"/>
      <c r="DG117" s="12"/>
      <c r="DH117" s="12"/>
      <c r="DI117" s="12"/>
      <c r="DJ117" s="12"/>
      <c r="DK117" s="12"/>
      <c r="DL117" s="12"/>
      <c r="DM117" s="12"/>
      <c r="DN117" s="12"/>
      <c r="DO117" s="12"/>
      <c r="DP117" s="12"/>
      <c r="DQ117" s="12"/>
      <c r="DR117" s="12"/>
      <c r="DS117" s="12"/>
      <c r="DT117" s="12"/>
      <c r="DU117" s="12"/>
      <c r="DV117" s="12"/>
      <c r="DW117" s="12"/>
      <c r="DX117" s="12"/>
      <c r="DY117" s="12"/>
      <c r="DZ117" s="12"/>
      <c r="EA117" s="12"/>
      <c r="EB117" s="12"/>
      <c r="EC117" s="12"/>
      <c r="ED117" s="12"/>
      <c r="EE117" s="12"/>
      <c r="EF117" s="12"/>
      <c r="EG117" s="12"/>
      <c r="EH117" s="12"/>
      <c r="EI117" s="12"/>
      <c r="EJ117" s="12"/>
      <c r="EK117" s="12"/>
      <c r="EL117" s="12"/>
      <c r="EM117" s="12"/>
      <c r="EN117" s="12"/>
      <c r="EO117" s="12"/>
      <c r="EP117" s="12"/>
      <c r="EQ117" s="12"/>
      <c r="ER117" s="12"/>
      <c r="ES117" s="12"/>
      <c r="ET117" s="12"/>
      <c r="EU117" s="12"/>
      <c r="EV117" s="12"/>
      <c r="EW117" s="12"/>
      <c r="EX117" s="12"/>
      <c r="EY117" s="12"/>
      <c r="EZ117" s="12"/>
      <c r="FA117" s="12"/>
      <c r="FB117" s="12"/>
      <c r="FC117" s="12"/>
      <c r="FD117" s="12"/>
      <c r="FE117" s="12"/>
    </row>
    <row r="118" spans="1:161" ht="13.15" customHeight="1" x14ac:dyDescent="0.2">
      <c r="A118" s="53" t="s">
        <v>23</v>
      </c>
      <c r="B118" s="54"/>
      <c r="C118" s="54"/>
      <c r="D118" s="54"/>
      <c r="E118" s="54"/>
      <c r="F118" s="54"/>
      <c r="G118" s="55"/>
      <c r="H118" s="56" t="s">
        <v>82</v>
      </c>
      <c r="I118" s="57"/>
      <c r="J118" s="57"/>
      <c r="K118" s="57"/>
      <c r="L118" s="57"/>
      <c r="M118" s="57"/>
      <c r="N118" s="57"/>
      <c r="O118" s="57"/>
      <c r="P118" s="57"/>
      <c r="Q118" s="57"/>
      <c r="R118" s="57"/>
      <c r="S118" s="57"/>
      <c r="T118" s="57"/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  <c r="AL118" s="57"/>
      <c r="AM118" s="57"/>
      <c r="AN118" s="57"/>
      <c r="AO118" s="57"/>
      <c r="AP118" s="57"/>
      <c r="AQ118" s="57"/>
      <c r="AR118" s="57"/>
      <c r="AS118" s="57"/>
      <c r="AT118" s="57"/>
      <c r="AU118" s="57"/>
      <c r="AV118" s="57"/>
      <c r="AW118" s="57"/>
      <c r="AX118" s="57"/>
      <c r="AY118" s="57"/>
      <c r="AZ118" s="57"/>
      <c r="BA118" s="57"/>
      <c r="BB118" s="57"/>
      <c r="BC118" s="57"/>
      <c r="BD118" s="57"/>
      <c r="BE118" s="57"/>
      <c r="BF118" s="57"/>
      <c r="BG118" s="57"/>
      <c r="BH118" s="57"/>
      <c r="BI118" s="57"/>
      <c r="BJ118" s="57"/>
      <c r="BK118" s="57"/>
      <c r="BL118" s="57"/>
      <c r="BM118" s="57"/>
      <c r="BN118" s="57"/>
      <c r="BO118" s="57"/>
      <c r="BP118" s="57"/>
      <c r="BQ118" s="57"/>
      <c r="BR118" s="57"/>
      <c r="BS118" s="58"/>
      <c r="BT118" s="59">
        <v>1</v>
      </c>
      <c r="BU118" s="60"/>
      <c r="BV118" s="60"/>
      <c r="BW118" s="60"/>
      <c r="BX118" s="60"/>
      <c r="BY118" s="60"/>
      <c r="BZ118" s="60"/>
      <c r="CA118" s="60"/>
      <c r="CB118" s="60"/>
      <c r="CC118" s="60"/>
      <c r="CD118" s="60"/>
      <c r="CE118" s="60"/>
      <c r="CF118" s="60"/>
      <c r="CG118" s="60"/>
      <c r="CH118" s="60"/>
      <c r="CI118" s="61"/>
      <c r="CJ118" s="113">
        <v>0</v>
      </c>
      <c r="CK118" s="113"/>
      <c r="CL118" s="113"/>
      <c r="CM118" s="113"/>
      <c r="CN118" s="113"/>
      <c r="CO118" s="113"/>
      <c r="CP118" s="113"/>
      <c r="CQ118" s="113"/>
      <c r="CR118" s="113"/>
      <c r="CS118" s="113"/>
      <c r="CT118" s="113"/>
      <c r="CU118" s="113"/>
      <c r="CV118" s="113"/>
      <c r="CW118" s="113"/>
      <c r="CX118" s="113"/>
      <c r="CY118" s="113"/>
      <c r="CZ118" s="113"/>
      <c r="DA118" s="113"/>
      <c r="DB118" s="12"/>
      <c r="DC118" s="12"/>
      <c r="DD118" s="12"/>
      <c r="DE118" s="12"/>
      <c r="DF118" s="12"/>
      <c r="DG118" s="12"/>
      <c r="DH118" s="12"/>
      <c r="DI118" s="12"/>
      <c r="DJ118" s="12"/>
      <c r="DK118" s="12"/>
      <c r="DL118" s="12"/>
      <c r="DM118" s="12"/>
      <c r="DN118" s="12"/>
      <c r="DO118" s="12"/>
      <c r="DP118" s="12"/>
      <c r="DQ118" s="12"/>
      <c r="DR118" s="12"/>
      <c r="DS118" s="12"/>
      <c r="DT118" s="12"/>
      <c r="DU118" s="12"/>
      <c r="DV118" s="12"/>
      <c r="DW118" s="12"/>
      <c r="DX118" s="12"/>
      <c r="DY118" s="12"/>
      <c r="DZ118" s="12"/>
      <c r="EA118" s="12"/>
      <c r="EB118" s="12"/>
      <c r="EC118" s="12"/>
      <c r="ED118" s="12"/>
      <c r="EE118" s="12"/>
      <c r="EF118" s="12"/>
      <c r="EG118" s="12"/>
      <c r="EH118" s="12"/>
      <c r="EI118" s="12"/>
      <c r="EJ118" s="12"/>
      <c r="EK118" s="12"/>
      <c r="EL118" s="12"/>
      <c r="EM118" s="12"/>
      <c r="EN118" s="12"/>
      <c r="EO118" s="12"/>
      <c r="EP118" s="12"/>
      <c r="EQ118" s="12"/>
      <c r="ER118" s="12"/>
      <c r="ES118" s="12"/>
      <c r="ET118" s="12"/>
      <c r="EU118" s="12"/>
      <c r="EV118" s="12"/>
      <c r="EW118" s="12"/>
      <c r="EX118" s="12"/>
      <c r="EY118" s="12"/>
      <c r="EZ118" s="12"/>
      <c r="FA118" s="12"/>
      <c r="FB118" s="12"/>
      <c r="FC118" s="12"/>
      <c r="FD118" s="12"/>
      <c r="FE118" s="12"/>
    </row>
    <row r="119" spans="1:161" ht="13.15" customHeight="1" x14ac:dyDescent="0.2">
      <c r="A119" s="53" t="s">
        <v>27</v>
      </c>
      <c r="B119" s="54"/>
      <c r="C119" s="54"/>
      <c r="D119" s="54"/>
      <c r="E119" s="54"/>
      <c r="F119" s="54"/>
      <c r="G119" s="55"/>
      <c r="H119" s="56" t="s">
        <v>66</v>
      </c>
      <c r="I119" s="57"/>
      <c r="J119" s="57"/>
      <c r="K119" s="57"/>
      <c r="L119" s="57"/>
      <c r="M119" s="57"/>
      <c r="N119" s="57"/>
      <c r="O119" s="57"/>
      <c r="P119" s="57"/>
      <c r="Q119" s="57"/>
      <c r="R119" s="57"/>
      <c r="S119" s="57"/>
      <c r="T119" s="57"/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57"/>
      <c r="AN119" s="57"/>
      <c r="AO119" s="57"/>
      <c r="AP119" s="57"/>
      <c r="AQ119" s="57"/>
      <c r="AR119" s="57"/>
      <c r="AS119" s="57"/>
      <c r="AT119" s="57"/>
      <c r="AU119" s="57"/>
      <c r="AV119" s="57"/>
      <c r="AW119" s="57"/>
      <c r="AX119" s="57"/>
      <c r="AY119" s="57"/>
      <c r="AZ119" s="57"/>
      <c r="BA119" s="57"/>
      <c r="BB119" s="57"/>
      <c r="BC119" s="57"/>
      <c r="BD119" s="57"/>
      <c r="BE119" s="57"/>
      <c r="BF119" s="57"/>
      <c r="BG119" s="57"/>
      <c r="BH119" s="57"/>
      <c r="BI119" s="57"/>
      <c r="BJ119" s="57"/>
      <c r="BK119" s="57"/>
      <c r="BL119" s="57"/>
      <c r="BM119" s="57"/>
      <c r="BN119" s="57"/>
      <c r="BO119" s="57"/>
      <c r="BP119" s="57"/>
      <c r="BQ119" s="57"/>
      <c r="BR119" s="57"/>
      <c r="BS119" s="58"/>
      <c r="BT119" s="59">
        <v>1</v>
      </c>
      <c r="BU119" s="60"/>
      <c r="BV119" s="60"/>
      <c r="BW119" s="60"/>
      <c r="BX119" s="60"/>
      <c r="BY119" s="60"/>
      <c r="BZ119" s="60"/>
      <c r="CA119" s="60"/>
      <c r="CB119" s="60"/>
      <c r="CC119" s="60"/>
      <c r="CD119" s="60"/>
      <c r="CE119" s="60"/>
      <c r="CF119" s="60"/>
      <c r="CG119" s="60"/>
      <c r="CH119" s="60"/>
      <c r="CI119" s="61"/>
      <c r="CJ119" s="119">
        <v>0</v>
      </c>
      <c r="CK119" s="120"/>
      <c r="CL119" s="120"/>
      <c r="CM119" s="120"/>
      <c r="CN119" s="120"/>
      <c r="CO119" s="120"/>
      <c r="CP119" s="120"/>
      <c r="CQ119" s="120"/>
      <c r="CR119" s="120"/>
      <c r="CS119" s="120"/>
      <c r="CT119" s="120"/>
      <c r="CU119" s="120"/>
      <c r="CV119" s="120"/>
      <c r="CW119" s="120"/>
      <c r="CX119" s="120"/>
      <c r="CY119" s="120"/>
      <c r="CZ119" s="120"/>
      <c r="DA119" s="121"/>
      <c r="DB119" s="12"/>
      <c r="DC119" s="12"/>
      <c r="DD119" s="12"/>
      <c r="DE119" s="12"/>
      <c r="DF119" s="12"/>
      <c r="DG119" s="12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2"/>
      <c r="EY119" s="12"/>
      <c r="EZ119" s="12"/>
      <c r="FA119" s="12"/>
      <c r="FB119" s="12"/>
      <c r="FC119" s="12"/>
      <c r="FD119" s="12"/>
      <c r="FE119" s="12"/>
    </row>
    <row r="120" spans="1:161" ht="27" customHeight="1" x14ac:dyDescent="0.2">
      <c r="A120" s="53" t="s">
        <v>33</v>
      </c>
      <c r="B120" s="54"/>
      <c r="C120" s="54"/>
      <c r="D120" s="54"/>
      <c r="E120" s="54"/>
      <c r="F120" s="54"/>
      <c r="G120" s="55"/>
      <c r="H120" s="56" t="s">
        <v>119</v>
      </c>
      <c r="I120" s="57"/>
      <c r="J120" s="57"/>
      <c r="K120" s="57"/>
      <c r="L120" s="57"/>
      <c r="M120" s="57"/>
      <c r="N120" s="57"/>
      <c r="O120" s="57"/>
      <c r="P120" s="57"/>
      <c r="Q120" s="57"/>
      <c r="R120" s="57"/>
      <c r="S120" s="57"/>
      <c r="T120" s="57"/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7"/>
      <c r="AG120" s="57"/>
      <c r="AH120" s="57"/>
      <c r="AI120" s="57"/>
      <c r="AJ120" s="57"/>
      <c r="AK120" s="57"/>
      <c r="AL120" s="57"/>
      <c r="AM120" s="57"/>
      <c r="AN120" s="57"/>
      <c r="AO120" s="57"/>
      <c r="AP120" s="57"/>
      <c r="AQ120" s="57"/>
      <c r="AR120" s="57"/>
      <c r="AS120" s="57"/>
      <c r="AT120" s="57"/>
      <c r="AU120" s="57"/>
      <c r="AV120" s="57"/>
      <c r="AW120" s="57"/>
      <c r="AX120" s="57"/>
      <c r="AY120" s="57"/>
      <c r="AZ120" s="57"/>
      <c r="BA120" s="57"/>
      <c r="BB120" s="57"/>
      <c r="BC120" s="57"/>
      <c r="BD120" s="57"/>
      <c r="BE120" s="57"/>
      <c r="BF120" s="57"/>
      <c r="BG120" s="57"/>
      <c r="BH120" s="57"/>
      <c r="BI120" s="57"/>
      <c r="BJ120" s="57"/>
      <c r="BK120" s="57"/>
      <c r="BL120" s="57"/>
      <c r="BM120" s="57"/>
      <c r="BN120" s="57"/>
      <c r="BO120" s="57"/>
      <c r="BP120" s="57"/>
      <c r="BQ120" s="57"/>
      <c r="BR120" s="57"/>
      <c r="BS120" s="58"/>
      <c r="BT120" s="59">
        <v>1</v>
      </c>
      <c r="BU120" s="60"/>
      <c r="BV120" s="60"/>
      <c r="BW120" s="60"/>
      <c r="BX120" s="60"/>
      <c r="BY120" s="60"/>
      <c r="BZ120" s="60"/>
      <c r="CA120" s="60"/>
      <c r="CB120" s="60"/>
      <c r="CC120" s="60"/>
      <c r="CD120" s="60"/>
      <c r="CE120" s="60"/>
      <c r="CF120" s="60"/>
      <c r="CG120" s="60"/>
      <c r="CH120" s="60"/>
      <c r="CI120" s="61"/>
      <c r="CJ120" s="119">
        <v>0</v>
      </c>
      <c r="CK120" s="120"/>
      <c r="CL120" s="120"/>
      <c r="CM120" s="120"/>
      <c r="CN120" s="120"/>
      <c r="CO120" s="120"/>
      <c r="CP120" s="120"/>
      <c r="CQ120" s="120"/>
      <c r="CR120" s="120"/>
      <c r="CS120" s="120"/>
      <c r="CT120" s="120"/>
      <c r="CU120" s="120"/>
      <c r="CV120" s="120"/>
      <c r="CW120" s="120"/>
      <c r="CX120" s="120"/>
      <c r="CY120" s="120"/>
      <c r="CZ120" s="120"/>
      <c r="DA120" s="121"/>
      <c r="DB120" s="12"/>
      <c r="DC120" s="12"/>
      <c r="DD120" s="12"/>
      <c r="DE120" s="12"/>
      <c r="DF120" s="12"/>
      <c r="DG120" s="12"/>
      <c r="DH120" s="12"/>
      <c r="DI120" s="12"/>
      <c r="DJ120" s="12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2"/>
      <c r="EZ120" s="12"/>
      <c r="FA120" s="12"/>
      <c r="FB120" s="12"/>
      <c r="FC120" s="12"/>
      <c r="FD120" s="12"/>
      <c r="FE120" s="12"/>
    </row>
    <row r="121" spans="1:161" x14ac:dyDescent="0.2">
      <c r="A121" s="102"/>
      <c r="B121" s="102"/>
      <c r="C121" s="102"/>
      <c r="D121" s="102"/>
      <c r="E121" s="102"/>
      <c r="F121" s="102"/>
      <c r="G121" s="102"/>
      <c r="H121" s="114" t="s">
        <v>10</v>
      </c>
      <c r="I121" s="115"/>
      <c r="J121" s="115"/>
      <c r="K121" s="115"/>
      <c r="L121" s="115"/>
      <c r="M121" s="115"/>
      <c r="N121" s="115"/>
      <c r="O121" s="115"/>
      <c r="P121" s="115"/>
      <c r="Q121" s="115"/>
      <c r="R121" s="115"/>
      <c r="S121" s="115"/>
      <c r="T121" s="115"/>
      <c r="U121" s="115"/>
      <c r="V121" s="115"/>
      <c r="W121" s="115"/>
      <c r="X121" s="115"/>
      <c r="Y121" s="115"/>
      <c r="Z121" s="115"/>
      <c r="AA121" s="115"/>
      <c r="AB121" s="115"/>
      <c r="AC121" s="115"/>
      <c r="AD121" s="115"/>
      <c r="AE121" s="115"/>
      <c r="AF121" s="115"/>
      <c r="AG121" s="115"/>
      <c r="AH121" s="115"/>
      <c r="AI121" s="115"/>
      <c r="AJ121" s="115"/>
      <c r="AK121" s="115"/>
      <c r="AL121" s="115"/>
      <c r="AM121" s="115"/>
      <c r="AN121" s="115"/>
      <c r="AO121" s="115"/>
      <c r="AP121" s="115"/>
      <c r="AQ121" s="115"/>
      <c r="AR121" s="115"/>
      <c r="AS121" s="115"/>
      <c r="AT121" s="115"/>
      <c r="AU121" s="115"/>
      <c r="AV121" s="115"/>
      <c r="AW121" s="115"/>
      <c r="AX121" s="115"/>
      <c r="AY121" s="115"/>
      <c r="AZ121" s="115"/>
      <c r="BA121" s="115"/>
      <c r="BB121" s="115"/>
      <c r="BC121" s="115"/>
      <c r="BD121" s="115"/>
      <c r="BE121" s="115"/>
      <c r="BF121" s="115"/>
      <c r="BG121" s="115"/>
      <c r="BH121" s="115"/>
      <c r="BI121" s="115"/>
      <c r="BJ121" s="115"/>
      <c r="BK121" s="115"/>
      <c r="BL121" s="115"/>
      <c r="BM121" s="115"/>
      <c r="BN121" s="115"/>
      <c r="BO121" s="115"/>
      <c r="BP121" s="115"/>
      <c r="BQ121" s="115"/>
      <c r="BR121" s="115"/>
      <c r="BS121" s="116"/>
      <c r="BT121" s="103" t="s">
        <v>11</v>
      </c>
      <c r="BU121" s="103"/>
      <c r="BV121" s="103"/>
      <c r="BW121" s="103"/>
      <c r="BX121" s="103"/>
      <c r="BY121" s="103"/>
      <c r="BZ121" s="103"/>
      <c r="CA121" s="103"/>
      <c r="CB121" s="103"/>
      <c r="CC121" s="103"/>
      <c r="CD121" s="103"/>
      <c r="CE121" s="103"/>
      <c r="CF121" s="103"/>
      <c r="CG121" s="103"/>
      <c r="CH121" s="103"/>
      <c r="CI121" s="103"/>
      <c r="CJ121" s="117">
        <f>SUM(CJ118:DA120)</f>
        <v>0</v>
      </c>
      <c r="CK121" s="117"/>
      <c r="CL121" s="117"/>
      <c r="CM121" s="117"/>
      <c r="CN121" s="117"/>
      <c r="CO121" s="117"/>
      <c r="CP121" s="117"/>
      <c r="CQ121" s="117"/>
      <c r="CR121" s="117"/>
      <c r="CS121" s="117"/>
      <c r="CT121" s="117"/>
      <c r="CU121" s="117"/>
      <c r="CV121" s="117"/>
      <c r="CW121" s="117"/>
      <c r="CX121" s="117"/>
      <c r="CY121" s="117"/>
      <c r="CZ121" s="117"/>
      <c r="DA121" s="117"/>
      <c r="DB121" s="12"/>
      <c r="DC121" s="12"/>
      <c r="DD121" s="12"/>
      <c r="DE121" s="12"/>
      <c r="DF121" s="12"/>
      <c r="DG121" s="12"/>
      <c r="DH121" s="12"/>
      <c r="DI121" s="12"/>
      <c r="DJ121" s="12"/>
      <c r="DK121" s="12"/>
      <c r="DL121" s="12"/>
      <c r="DM121" s="12"/>
      <c r="DN121" s="12"/>
      <c r="DO121" s="12"/>
      <c r="DP121" s="12"/>
      <c r="DQ121" s="12"/>
      <c r="DR121" s="12"/>
      <c r="DS121" s="12"/>
      <c r="DT121" s="12"/>
      <c r="DU121" s="12"/>
      <c r="DV121" s="12"/>
      <c r="DW121" s="12"/>
      <c r="DX121" s="12"/>
      <c r="DY121" s="12"/>
      <c r="DZ121" s="12"/>
      <c r="EA121" s="12"/>
      <c r="EB121" s="12"/>
      <c r="EC121" s="12"/>
      <c r="ED121" s="12"/>
      <c r="EE121" s="12"/>
      <c r="EF121" s="12"/>
      <c r="EG121" s="12"/>
      <c r="EH121" s="12"/>
      <c r="EI121" s="12"/>
      <c r="EJ121" s="12"/>
      <c r="EK121" s="12"/>
      <c r="EL121" s="12"/>
      <c r="EM121" s="12"/>
      <c r="EN121" s="12"/>
      <c r="EO121" s="12"/>
      <c r="EP121" s="12"/>
      <c r="EQ121" s="12"/>
      <c r="ER121" s="12"/>
      <c r="ES121" s="12"/>
      <c r="ET121" s="12"/>
      <c r="EU121" s="12"/>
      <c r="EV121" s="12"/>
      <c r="EW121" s="12"/>
      <c r="EX121" s="12"/>
      <c r="EY121" s="12"/>
      <c r="EZ121" s="12"/>
      <c r="FA121" s="12"/>
      <c r="FB121" s="12"/>
      <c r="FC121" s="12"/>
      <c r="FD121" s="12"/>
      <c r="FE121" s="12"/>
    </row>
    <row r="122" spans="1:161" x14ac:dyDescent="0.2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12"/>
      <c r="BN122" s="12"/>
      <c r="BO122" s="12"/>
      <c r="BP122" s="12"/>
      <c r="BQ122" s="12"/>
      <c r="BR122" s="12"/>
      <c r="BS122" s="12"/>
      <c r="BT122" s="12"/>
      <c r="BU122" s="12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2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2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2"/>
      <c r="EY122" s="12"/>
      <c r="EZ122" s="12"/>
      <c r="FA122" s="12"/>
      <c r="FB122" s="12"/>
      <c r="FC122" s="12"/>
      <c r="FD122" s="12"/>
      <c r="FE122" s="12"/>
    </row>
    <row r="123" spans="1:161" ht="14.25" x14ac:dyDescent="0.2">
      <c r="A123" s="86" t="s">
        <v>114</v>
      </c>
      <c r="B123" s="86"/>
      <c r="C123" s="86"/>
      <c r="D123" s="86"/>
      <c r="E123" s="86"/>
      <c r="F123" s="86"/>
      <c r="G123" s="86"/>
      <c r="H123" s="86"/>
      <c r="I123" s="86"/>
      <c r="J123" s="86"/>
      <c r="K123" s="86"/>
      <c r="L123" s="86"/>
      <c r="M123" s="86"/>
      <c r="N123" s="86"/>
      <c r="O123" s="86"/>
      <c r="P123" s="86"/>
      <c r="Q123" s="86"/>
      <c r="R123" s="86"/>
      <c r="S123" s="86"/>
      <c r="T123" s="86"/>
      <c r="U123" s="86"/>
      <c r="V123" s="86"/>
      <c r="W123" s="86"/>
      <c r="X123" s="86"/>
      <c r="Y123" s="86"/>
      <c r="Z123" s="86"/>
      <c r="AA123" s="86"/>
      <c r="AB123" s="86"/>
      <c r="AC123" s="86"/>
      <c r="AD123" s="86"/>
      <c r="AE123" s="86"/>
      <c r="AF123" s="86"/>
      <c r="AG123" s="86"/>
      <c r="AH123" s="86"/>
      <c r="AI123" s="86"/>
      <c r="AJ123" s="86"/>
      <c r="AK123" s="86"/>
      <c r="AL123" s="86"/>
      <c r="AM123" s="86"/>
      <c r="AN123" s="86"/>
      <c r="AO123" s="86"/>
      <c r="AP123" s="86"/>
      <c r="AQ123" s="86"/>
      <c r="AR123" s="86"/>
      <c r="AS123" s="86"/>
      <c r="AT123" s="86"/>
      <c r="AU123" s="86"/>
      <c r="AV123" s="86"/>
      <c r="AW123" s="86"/>
      <c r="AX123" s="86"/>
      <c r="AY123" s="86"/>
      <c r="AZ123" s="86"/>
      <c r="BA123" s="86"/>
      <c r="BB123" s="86"/>
      <c r="BC123" s="86"/>
      <c r="BD123" s="86"/>
      <c r="BE123" s="86"/>
      <c r="BF123" s="86"/>
      <c r="BG123" s="86"/>
      <c r="BH123" s="86"/>
      <c r="BI123" s="86"/>
      <c r="BJ123" s="86"/>
      <c r="BK123" s="86"/>
      <c r="BL123" s="86"/>
      <c r="BM123" s="86"/>
      <c r="BN123" s="86"/>
      <c r="BO123" s="86"/>
      <c r="BP123" s="86"/>
      <c r="BQ123" s="86"/>
      <c r="BR123" s="86"/>
      <c r="BS123" s="86"/>
      <c r="BT123" s="86"/>
      <c r="BU123" s="86"/>
      <c r="BV123" s="86"/>
      <c r="BW123" s="86"/>
      <c r="BX123" s="86"/>
      <c r="BY123" s="86"/>
      <c r="BZ123" s="86"/>
      <c r="CA123" s="86"/>
      <c r="CB123" s="86"/>
      <c r="CC123" s="86"/>
      <c r="CD123" s="86"/>
      <c r="CE123" s="86"/>
      <c r="CF123" s="86"/>
      <c r="CG123" s="86"/>
      <c r="CH123" s="86"/>
      <c r="CI123" s="86"/>
      <c r="CJ123" s="86"/>
      <c r="CK123" s="86"/>
      <c r="CL123" s="86"/>
      <c r="CM123" s="86"/>
      <c r="CN123" s="86"/>
      <c r="CO123" s="86"/>
      <c r="CP123" s="86"/>
      <c r="CQ123" s="86"/>
      <c r="CR123" s="86"/>
      <c r="CS123" s="86"/>
      <c r="CT123" s="86"/>
      <c r="CU123" s="86"/>
      <c r="CV123" s="86"/>
      <c r="CW123" s="86"/>
      <c r="CX123" s="86"/>
      <c r="CY123" s="86"/>
      <c r="CZ123" s="86"/>
      <c r="DA123" s="86"/>
      <c r="DB123" s="12"/>
      <c r="DC123" s="12"/>
      <c r="DD123" s="12"/>
      <c r="DE123" s="12"/>
      <c r="DF123" s="12"/>
      <c r="DG123" s="12"/>
      <c r="DH123" s="12"/>
      <c r="DI123" s="12"/>
      <c r="DJ123" s="12"/>
      <c r="DK123" s="12"/>
      <c r="DL123" s="12"/>
      <c r="DM123" s="12"/>
      <c r="DN123" s="12"/>
      <c r="DO123" s="12"/>
      <c r="DP123" s="12"/>
      <c r="DQ123" s="12"/>
      <c r="DR123" s="12"/>
      <c r="DS123" s="12"/>
      <c r="DT123" s="12"/>
      <c r="DU123" s="12"/>
      <c r="DV123" s="12"/>
      <c r="DW123" s="12"/>
      <c r="DX123" s="12"/>
      <c r="DY123" s="12"/>
      <c r="DZ123" s="12"/>
      <c r="EA123" s="12"/>
      <c r="EB123" s="12"/>
      <c r="EC123" s="12"/>
      <c r="ED123" s="12"/>
      <c r="EE123" s="12"/>
      <c r="EF123" s="12"/>
      <c r="EG123" s="12"/>
      <c r="EH123" s="12"/>
      <c r="EI123" s="12"/>
      <c r="EJ123" s="12"/>
      <c r="EK123" s="12"/>
      <c r="EL123" s="12"/>
      <c r="EM123" s="12"/>
      <c r="EN123" s="12"/>
      <c r="EO123" s="12"/>
      <c r="EP123" s="12"/>
      <c r="EQ123" s="12"/>
      <c r="ER123" s="12"/>
      <c r="ES123" s="12"/>
      <c r="ET123" s="12"/>
      <c r="EU123" s="12"/>
      <c r="EV123" s="12"/>
      <c r="EW123" s="12"/>
      <c r="EX123" s="12"/>
      <c r="EY123" s="12"/>
      <c r="EZ123" s="12"/>
      <c r="FA123" s="12"/>
      <c r="FB123" s="12"/>
      <c r="FC123" s="12"/>
      <c r="FD123" s="12"/>
      <c r="FE123" s="12"/>
    </row>
    <row r="124" spans="1:161" ht="14.25" x14ac:dyDescent="0.2">
      <c r="A124" s="40"/>
      <c r="B124" s="40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F124" s="40"/>
      <c r="AG124" s="40"/>
      <c r="AH124" s="40"/>
      <c r="AI124" s="40"/>
      <c r="AJ124" s="40"/>
      <c r="AK124" s="40"/>
      <c r="AL124" s="40"/>
      <c r="AM124" s="40"/>
      <c r="AN124" s="40"/>
      <c r="AO124" s="40"/>
      <c r="AP124" s="40"/>
      <c r="AQ124" s="40"/>
      <c r="AR124" s="40"/>
      <c r="AS124" s="40"/>
      <c r="AT124" s="40"/>
      <c r="AU124" s="40"/>
      <c r="AV124" s="40"/>
      <c r="AW124" s="40"/>
      <c r="AX124" s="40"/>
      <c r="AY124" s="40"/>
      <c r="AZ124" s="40"/>
      <c r="BA124" s="40"/>
      <c r="BB124" s="40"/>
      <c r="BC124" s="40"/>
      <c r="BD124" s="40"/>
      <c r="BE124" s="40"/>
      <c r="BF124" s="40"/>
      <c r="BG124" s="40"/>
      <c r="BH124" s="40"/>
      <c r="BI124" s="40"/>
      <c r="BJ124" s="40"/>
      <c r="BK124" s="40"/>
      <c r="BL124" s="40"/>
      <c r="BM124" s="40"/>
      <c r="BN124" s="40"/>
      <c r="BO124" s="40"/>
      <c r="BP124" s="40"/>
      <c r="BQ124" s="40"/>
      <c r="BR124" s="40"/>
      <c r="BS124" s="40"/>
      <c r="BT124" s="40"/>
      <c r="BU124" s="40"/>
      <c r="BV124" s="40"/>
      <c r="BW124" s="40"/>
      <c r="BX124" s="40"/>
      <c r="BY124" s="40"/>
      <c r="BZ124" s="40"/>
      <c r="CA124" s="40"/>
      <c r="CB124" s="40"/>
      <c r="CC124" s="40"/>
      <c r="CD124" s="40"/>
      <c r="CE124" s="40"/>
      <c r="CF124" s="40"/>
      <c r="CG124" s="40"/>
      <c r="CH124" s="40"/>
      <c r="CI124" s="40"/>
      <c r="CJ124" s="40"/>
      <c r="CK124" s="40"/>
      <c r="CL124" s="40"/>
      <c r="CM124" s="40"/>
      <c r="CN124" s="40"/>
      <c r="CO124" s="40"/>
      <c r="CP124" s="40"/>
      <c r="CQ124" s="40"/>
      <c r="CR124" s="40"/>
      <c r="CS124" s="40"/>
      <c r="CT124" s="40"/>
      <c r="CU124" s="40"/>
      <c r="CV124" s="40"/>
      <c r="CW124" s="40"/>
      <c r="CX124" s="40"/>
      <c r="CY124" s="40"/>
      <c r="CZ124" s="40"/>
      <c r="DA124" s="40"/>
      <c r="DB124" s="12"/>
      <c r="DC124" s="12"/>
      <c r="DD124" s="12"/>
      <c r="DE124" s="12"/>
      <c r="DF124" s="12"/>
      <c r="DG124" s="12"/>
      <c r="DH124" s="12"/>
      <c r="DI124" s="12"/>
      <c r="DJ124" s="12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12"/>
      <c r="EZ124" s="12"/>
      <c r="FA124" s="12"/>
      <c r="FB124" s="12"/>
      <c r="FC124" s="12"/>
      <c r="FD124" s="12"/>
      <c r="FE124" s="12"/>
    </row>
    <row r="125" spans="1:161" ht="14.25" x14ac:dyDescent="0.2">
      <c r="A125" s="40"/>
      <c r="B125" s="40"/>
      <c r="C125" s="40"/>
      <c r="D125" s="40"/>
      <c r="E125" s="40"/>
      <c r="F125" s="40"/>
      <c r="G125" s="40"/>
      <c r="H125" s="86" t="s">
        <v>58</v>
      </c>
      <c r="I125" s="86"/>
      <c r="J125" s="86"/>
      <c r="K125" s="86"/>
      <c r="L125" s="86"/>
      <c r="M125" s="86"/>
      <c r="N125" s="86"/>
      <c r="O125" s="86"/>
      <c r="P125" s="86"/>
      <c r="Q125" s="86"/>
      <c r="R125" s="86"/>
      <c r="S125" s="86"/>
      <c r="T125" s="86"/>
      <c r="U125" s="86"/>
      <c r="V125" s="86"/>
      <c r="W125" s="86"/>
      <c r="X125" s="86"/>
      <c r="Y125" s="86"/>
      <c r="Z125" s="86"/>
      <c r="AA125" s="40"/>
      <c r="AB125" s="40"/>
      <c r="AC125" s="40"/>
      <c r="AD125" s="40"/>
      <c r="AE125" s="40"/>
      <c r="AF125" s="40"/>
      <c r="AG125" s="40"/>
      <c r="AH125" s="87">
        <v>4</v>
      </c>
      <c r="AI125" s="88"/>
      <c r="AJ125" s="88"/>
      <c r="AK125" s="88"/>
      <c r="AL125" s="88"/>
      <c r="AM125" s="88"/>
      <c r="AN125" s="88"/>
      <c r="AO125" s="88"/>
      <c r="AP125" s="88"/>
      <c r="AQ125" s="88"/>
      <c r="AR125" s="88"/>
      <c r="AS125" s="88"/>
      <c r="AT125" s="88"/>
      <c r="AU125" s="88"/>
      <c r="AV125" s="88"/>
      <c r="AW125" s="88"/>
      <c r="AX125" s="88"/>
      <c r="AY125" s="88"/>
      <c r="AZ125" s="88"/>
      <c r="BA125" s="88"/>
      <c r="BB125" s="88"/>
      <c r="BC125" s="88"/>
      <c r="BD125" s="88"/>
      <c r="BE125" s="88"/>
      <c r="BF125" s="88"/>
      <c r="BG125" s="88"/>
      <c r="BH125" s="88"/>
      <c r="BI125" s="88"/>
      <c r="BJ125" s="88"/>
      <c r="BK125" s="88"/>
      <c r="BL125" s="88"/>
      <c r="BM125" s="88"/>
      <c r="BN125" s="88"/>
      <c r="BO125" s="88"/>
      <c r="BP125" s="88"/>
      <c r="BQ125" s="88"/>
      <c r="BR125" s="88"/>
      <c r="BS125" s="88"/>
      <c r="BT125" s="88"/>
      <c r="BU125" s="88"/>
      <c r="BV125" s="88"/>
      <c r="BW125" s="88"/>
      <c r="BX125" s="88"/>
      <c r="BY125" s="88"/>
      <c r="BZ125" s="88"/>
      <c r="CA125" s="88"/>
      <c r="CB125" s="88"/>
      <c r="CC125" s="88"/>
      <c r="CD125" s="88"/>
      <c r="CE125" s="88"/>
      <c r="CF125" s="88"/>
      <c r="CG125" s="88"/>
      <c r="CH125" s="88"/>
      <c r="CI125" s="88"/>
      <c r="CJ125" s="88"/>
      <c r="CK125" s="88"/>
      <c r="CL125" s="88"/>
      <c r="CM125" s="88"/>
      <c r="CN125" s="88"/>
      <c r="CO125" s="88"/>
      <c r="CP125" s="88"/>
      <c r="CQ125" s="88"/>
      <c r="CR125" s="88"/>
      <c r="CS125" s="88"/>
      <c r="CT125" s="88"/>
      <c r="CU125" s="88"/>
      <c r="CV125" s="88"/>
      <c r="CW125" s="88"/>
      <c r="CX125" s="88"/>
      <c r="CY125" s="88"/>
      <c r="CZ125" s="88"/>
      <c r="DA125" s="89"/>
      <c r="DB125" s="12"/>
      <c r="DC125" s="12"/>
      <c r="DD125" s="12"/>
      <c r="DE125" s="12"/>
      <c r="DF125" s="12"/>
      <c r="DG125" s="12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2"/>
      <c r="EY125" s="12"/>
      <c r="EZ125" s="12"/>
      <c r="FA125" s="12"/>
      <c r="FB125" s="12"/>
      <c r="FC125" s="12"/>
      <c r="FD125" s="12"/>
      <c r="FE125" s="12"/>
    </row>
    <row r="126" spans="1:161" ht="14.25" x14ac:dyDescent="0.2">
      <c r="A126" s="40"/>
      <c r="B126" s="40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F126" s="40"/>
      <c r="AG126" s="40"/>
      <c r="AH126" s="40"/>
      <c r="AI126" s="40"/>
      <c r="AJ126" s="40"/>
      <c r="AK126" s="40"/>
      <c r="AL126" s="40"/>
      <c r="AM126" s="40"/>
      <c r="AN126" s="40"/>
      <c r="AO126" s="40"/>
      <c r="AP126" s="40"/>
      <c r="AQ126" s="40"/>
      <c r="AR126" s="40"/>
      <c r="AS126" s="40"/>
      <c r="AT126" s="40"/>
      <c r="AU126" s="40"/>
      <c r="AV126" s="40"/>
      <c r="AW126" s="40"/>
      <c r="AX126" s="40"/>
      <c r="AY126" s="40"/>
      <c r="AZ126" s="40"/>
      <c r="BA126" s="40"/>
      <c r="BB126" s="40"/>
      <c r="BC126" s="40"/>
      <c r="BD126" s="40"/>
      <c r="BE126" s="40"/>
      <c r="BF126" s="40"/>
      <c r="BG126" s="40"/>
      <c r="BH126" s="40"/>
      <c r="BI126" s="40"/>
      <c r="BJ126" s="40"/>
      <c r="BK126" s="40"/>
      <c r="BL126" s="40"/>
      <c r="BM126" s="40"/>
      <c r="BN126" s="40"/>
      <c r="BO126" s="40"/>
      <c r="BP126" s="40"/>
      <c r="BQ126" s="40"/>
      <c r="BR126" s="40"/>
      <c r="BS126" s="40"/>
      <c r="BT126" s="40"/>
      <c r="BU126" s="40"/>
      <c r="BV126" s="40"/>
      <c r="BW126" s="40"/>
      <c r="BX126" s="40"/>
      <c r="BY126" s="40"/>
      <c r="BZ126" s="40"/>
      <c r="CA126" s="40"/>
      <c r="CB126" s="40"/>
      <c r="CC126" s="40"/>
      <c r="CD126" s="40"/>
      <c r="CE126" s="40"/>
      <c r="CF126" s="40"/>
      <c r="CG126" s="40"/>
      <c r="CH126" s="40"/>
      <c r="CI126" s="40"/>
      <c r="CJ126" s="40"/>
      <c r="CK126" s="40"/>
      <c r="CL126" s="40"/>
      <c r="CM126" s="40"/>
      <c r="CN126" s="40"/>
      <c r="CO126" s="40"/>
      <c r="CP126" s="40"/>
      <c r="CQ126" s="40"/>
      <c r="CR126" s="40"/>
      <c r="CS126" s="40"/>
      <c r="CT126" s="40"/>
      <c r="CU126" s="40"/>
      <c r="CV126" s="40"/>
      <c r="CW126" s="40"/>
      <c r="CX126" s="40"/>
      <c r="CY126" s="40"/>
      <c r="CZ126" s="40"/>
      <c r="DA126" s="40"/>
      <c r="DB126" s="12"/>
      <c r="DC126" s="12"/>
      <c r="DD126" s="12"/>
      <c r="DE126" s="12"/>
      <c r="DF126" s="12"/>
      <c r="DG126" s="12"/>
      <c r="DH126" s="12"/>
      <c r="DI126" s="12"/>
      <c r="DJ126" s="12"/>
      <c r="DK126" s="12"/>
      <c r="DL126" s="12"/>
      <c r="DM126" s="12"/>
      <c r="DN126" s="12"/>
      <c r="DO126" s="12"/>
      <c r="DP126" s="12"/>
      <c r="DQ126" s="12"/>
      <c r="DR126" s="12"/>
      <c r="DS126" s="12"/>
      <c r="DT126" s="12"/>
      <c r="DU126" s="12"/>
      <c r="DV126" s="12"/>
      <c r="DW126" s="12"/>
      <c r="DX126" s="12"/>
      <c r="DY126" s="12"/>
      <c r="DZ126" s="12"/>
      <c r="EA126" s="12"/>
      <c r="EB126" s="12"/>
      <c r="EC126" s="12"/>
      <c r="ED126" s="12"/>
      <c r="EE126" s="12"/>
      <c r="EF126" s="12"/>
      <c r="EG126" s="12"/>
      <c r="EH126" s="12"/>
      <c r="EI126" s="12"/>
      <c r="EJ126" s="12"/>
      <c r="EK126" s="12"/>
      <c r="EL126" s="12"/>
      <c r="EM126" s="12"/>
      <c r="EN126" s="12"/>
      <c r="EO126" s="12"/>
      <c r="EP126" s="12"/>
      <c r="EQ126" s="12"/>
      <c r="ER126" s="12"/>
      <c r="ES126" s="12"/>
      <c r="ET126" s="12"/>
      <c r="EU126" s="12"/>
      <c r="EV126" s="12"/>
      <c r="EW126" s="12"/>
      <c r="EX126" s="12"/>
      <c r="EY126" s="12"/>
      <c r="EZ126" s="12"/>
      <c r="FA126" s="12"/>
      <c r="FB126" s="12"/>
      <c r="FC126" s="12"/>
      <c r="FD126" s="12"/>
      <c r="FE126" s="12"/>
    </row>
    <row r="127" spans="1:161" ht="14.25" x14ac:dyDescent="0.2">
      <c r="A127" s="40"/>
      <c r="B127" s="40"/>
      <c r="C127" s="40"/>
      <c r="D127" s="40"/>
      <c r="E127" s="40"/>
      <c r="F127" s="40"/>
      <c r="G127" s="40"/>
      <c r="H127" s="86" t="s">
        <v>57</v>
      </c>
      <c r="I127" s="86"/>
      <c r="J127" s="86"/>
      <c r="K127" s="86"/>
      <c r="L127" s="86"/>
      <c r="M127" s="86"/>
      <c r="N127" s="86"/>
      <c r="O127" s="86"/>
      <c r="P127" s="86"/>
      <c r="Q127" s="86"/>
      <c r="R127" s="86"/>
      <c r="S127" s="86"/>
      <c r="T127" s="86"/>
      <c r="U127" s="86"/>
      <c r="V127" s="86"/>
      <c r="W127" s="86"/>
      <c r="X127" s="86"/>
      <c r="Y127" s="86"/>
      <c r="Z127" s="86"/>
      <c r="AA127" s="40"/>
      <c r="AB127" s="40"/>
      <c r="AC127" s="40"/>
      <c r="AD127" s="40"/>
      <c r="AE127" s="40"/>
      <c r="AF127" s="40"/>
      <c r="AG127" s="40"/>
      <c r="AH127" s="87">
        <v>244</v>
      </c>
      <c r="AI127" s="88"/>
      <c r="AJ127" s="88"/>
      <c r="AK127" s="88"/>
      <c r="AL127" s="88"/>
      <c r="AM127" s="88"/>
      <c r="AN127" s="88"/>
      <c r="AO127" s="88"/>
      <c r="AP127" s="88"/>
      <c r="AQ127" s="88"/>
      <c r="AR127" s="88"/>
      <c r="AS127" s="88"/>
      <c r="AT127" s="88"/>
      <c r="AU127" s="88"/>
      <c r="AV127" s="88"/>
      <c r="AW127" s="88"/>
      <c r="AX127" s="88"/>
      <c r="AY127" s="88"/>
      <c r="AZ127" s="88"/>
      <c r="BA127" s="88"/>
      <c r="BB127" s="88"/>
      <c r="BC127" s="88"/>
      <c r="BD127" s="88"/>
      <c r="BE127" s="88"/>
      <c r="BF127" s="88"/>
      <c r="BG127" s="88"/>
      <c r="BH127" s="88"/>
      <c r="BI127" s="88"/>
      <c r="BJ127" s="88"/>
      <c r="BK127" s="88"/>
      <c r="BL127" s="88"/>
      <c r="BM127" s="88"/>
      <c r="BN127" s="88"/>
      <c r="BO127" s="88"/>
      <c r="BP127" s="88"/>
      <c r="BQ127" s="88"/>
      <c r="BR127" s="88"/>
      <c r="BS127" s="88"/>
      <c r="BT127" s="88"/>
      <c r="BU127" s="88"/>
      <c r="BV127" s="88"/>
      <c r="BW127" s="88"/>
      <c r="BX127" s="88"/>
      <c r="BY127" s="88"/>
      <c r="BZ127" s="88"/>
      <c r="CA127" s="88"/>
      <c r="CB127" s="88"/>
      <c r="CC127" s="88"/>
      <c r="CD127" s="88"/>
      <c r="CE127" s="88"/>
      <c r="CF127" s="88"/>
      <c r="CG127" s="88"/>
      <c r="CH127" s="88"/>
      <c r="CI127" s="88"/>
      <c r="CJ127" s="88"/>
      <c r="CK127" s="88"/>
      <c r="CL127" s="88"/>
      <c r="CM127" s="88"/>
      <c r="CN127" s="88"/>
      <c r="CO127" s="88"/>
      <c r="CP127" s="88"/>
      <c r="CQ127" s="88"/>
      <c r="CR127" s="88"/>
      <c r="CS127" s="88"/>
      <c r="CT127" s="88"/>
      <c r="CU127" s="88"/>
      <c r="CV127" s="88"/>
      <c r="CW127" s="88"/>
      <c r="CX127" s="88"/>
      <c r="CY127" s="88"/>
      <c r="CZ127" s="88"/>
      <c r="DA127" s="89"/>
      <c r="DB127" s="12"/>
      <c r="DC127" s="12"/>
      <c r="DD127" s="12"/>
      <c r="DE127" s="12"/>
      <c r="DF127" s="12"/>
      <c r="DG127" s="12"/>
      <c r="DH127" s="12"/>
      <c r="DI127" s="12"/>
      <c r="DJ127" s="12"/>
      <c r="DK127" s="12"/>
      <c r="DL127" s="12"/>
      <c r="DM127" s="12"/>
      <c r="DN127" s="12"/>
      <c r="DO127" s="12"/>
      <c r="DP127" s="12"/>
      <c r="DQ127" s="12"/>
      <c r="DR127" s="12"/>
      <c r="DS127" s="12"/>
      <c r="DT127" s="12"/>
      <c r="DU127" s="12"/>
      <c r="DV127" s="12"/>
      <c r="DW127" s="12"/>
      <c r="DX127" s="12"/>
      <c r="DY127" s="12"/>
      <c r="DZ127" s="12"/>
      <c r="EA127" s="12"/>
      <c r="EB127" s="12"/>
      <c r="EC127" s="12"/>
      <c r="ED127" s="12"/>
      <c r="EE127" s="12"/>
      <c r="EF127" s="12"/>
      <c r="EG127" s="12"/>
      <c r="EH127" s="12"/>
      <c r="EI127" s="12"/>
      <c r="EJ127" s="12"/>
      <c r="EK127" s="12"/>
      <c r="EL127" s="12"/>
      <c r="EM127" s="12"/>
      <c r="EN127" s="12"/>
      <c r="EO127" s="12"/>
      <c r="EP127" s="12"/>
      <c r="EQ127" s="12"/>
      <c r="ER127" s="12"/>
      <c r="ES127" s="12"/>
      <c r="ET127" s="12"/>
      <c r="EU127" s="12"/>
      <c r="EV127" s="12"/>
      <c r="EW127" s="12"/>
      <c r="EX127" s="12"/>
      <c r="EY127" s="12"/>
      <c r="EZ127" s="12"/>
      <c r="FA127" s="12"/>
      <c r="FB127" s="12"/>
      <c r="FC127" s="12"/>
      <c r="FD127" s="12"/>
      <c r="FE127" s="12"/>
    </row>
    <row r="128" spans="1:161" ht="14.25" x14ac:dyDescent="0.2">
      <c r="A128" s="40"/>
      <c r="B128" s="40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F128" s="40"/>
      <c r="AG128" s="40"/>
      <c r="AH128" s="40"/>
      <c r="AI128" s="40"/>
      <c r="AJ128" s="40"/>
      <c r="AK128" s="40"/>
      <c r="AL128" s="40"/>
      <c r="AM128" s="40"/>
      <c r="AN128" s="40"/>
      <c r="AO128" s="40"/>
      <c r="AP128" s="40"/>
      <c r="AQ128" s="40"/>
      <c r="AR128" s="40"/>
      <c r="AS128" s="40"/>
      <c r="AT128" s="40"/>
      <c r="AU128" s="40"/>
      <c r="AV128" s="40"/>
      <c r="AW128" s="40"/>
      <c r="AX128" s="40"/>
      <c r="AY128" s="40"/>
      <c r="AZ128" s="40"/>
      <c r="BA128" s="40"/>
      <c r="BB128" s="40"/>
      <c r="BC128" s="40"/>
      <c r="BD128" s="40"/>
      <c r="BE128" s="40"/>
      <c r="BF128" s="40"/>
      <c r="BG128" s="40"/>
      <c r="BH128" s="40"/>
      <c r="BI128" s="40"/>
      <c r="BJ128" s="40"/>
      <c r="BK128" s="40"/>
      <c r="BL128" s="40"/>
      <c r="BM128" s="40"/>
      <c r="BN128" s="40"/>
      <c r="BO128" s="40"/>
      <c r="BP128" s="40"/>
      <c r="BQ128" s="40"/>
      <c r="BR128" s="40"/>
      <c r="BS128" s="40"/>
      <c r="BT128" s="40"/>
      <c r="BU128" s="40"/>
      <c r="BV128" s="40"/>
      <c r="BW128" s="40"/>
      <c r="BX128" s="40"/>
      <c r="BY128" s="40"/>
      <c r="BZ128" s="40"/>
      <c r="CA128" s="40"/>
      <c r="CB128" s="40"/>
      <c r="CC128" s="40"/>
      <c r="CD128" s="40"/>
      <c r="CE128" s="40"/>
      <c r="CF128" s="40"/>
      <c r="CG128" s="40"/>
      <c r="CH128" s="40"/>
      <c r="CI128" s="40"/>
      <c r="CJ128" s="40"/>
      <c r="CK128" s="40"/>
      <c r="CL128" s="40"/>
      <c r="CM128" s="40"/>
      <c r="CN128" s="40"/>
      <c r="CO128" s="40"/>
      <c r="CP128" s="40"/>
      <c r="CQ128" s="40"/>
      <c r="CR128" s="40"/>
      <c r="CS128" s="40"/>
      <c r="CT128" s="40"/>
      <c r="CU128" s="40"/>
      <c r="CV128" s="40"/>
      <c r="CW128" s="40"/>
      <c r="CX128" s="40"/>
      <c r="CY128" s="40"/>
      <c r="CZ128" s="40"/>
      <c r="DA128" s="40"/>
      <c r="DB128" s="12"/>
      <c r="DC128" s="12"/>
      <c r="DD128" s="12"/>
      <c r="DE128" s="12"/>
      <c r="DF128" s="12"/>
      <c r="DG128" s="12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2"/>
      <c r="EY128" s="12"/>
      <c r="EZ128" s="12"/>
      <c r="FA128" s="12"/>
      <c r="FB128" s="12"/>
      <c r="FC128" s="12"/>
      <c r="FD128" s="12"/>
      <c r="FE128" s="12"/>
    </row>
    <row r="129" spans="1:161" x14ac:dyDescent="0.2">
      <c r="A129" s="106" t="s">
        <v>0</v>
      </c>
      <c r="B129" s="107"/>
      <c r="C129" s="107"/>
      <c r="D129" s="107"/>
      <c r="E129" s="107"/>
      <c r="F129" s="107"/>
      <c r="G129" s="108"/>
      <c r="H129" s="106" t="s">
        <v>15</v>
      </c>
      <c r="I129" s="107"/>
      <c r="J129" s="107"/>
      <c r="K129" s="107"/>
      <c r="L129" s="107"/>
      <c r="M129" s="107"/>
      <c r="N129" s="107"/>
      <c r="O129" s="107"/>
      <c r="P129" s="107"/>
      <c r="Q129" s="107"/>
      <c r="R129" s="107"/>
      <c r="S129" s="107"/>
      <c r="T129" s="107"/>
      <c r="U129" s="107"/>
      <c r="V129" s="107"/>
      <c r="W129" s="107"/>
      <c r="X129" s="107"/>
      <c r="Y129" s="107"/>
      <c r="Z129" s="107"/>
      <c r="AA129" s="107"/>
      <c r="AB129" s="107"/>
      <c r="AC129" s="107"/>
      <c r="AD129" s="107"/>
      <c r="AE129" s="107"/>
      <c r="AF129" s="107"/>
      <c r="AG129" s="107"/>
      <c r="AH129" s="107"/>
      <c r="AI129" s="107"/>
      <c r="AJ129" s="107"/>
      <c r="AK129" s="107"/>
      <c r="AL129" s="107"/>
      <c r="AM129" s="107"/>
      <c r="AN129" s="107"/>
      <c r="AO129" s="107"/>
      <c r="AP129" s="107"/>
      <c r="AQ129" s="107"/>
      <c r="AR129" s="107"/>
      <c r="AS129" s="107"/>
      <c r="AT129" s="107"/>
      <c r="AU129" s="107"/>
      <c r="AV129" s="107"/>
      <c r="AW129" s="107"/>
      <c r="AX129" s="107"/>
      <c r="AY129" s="107"/>
      <c r="AZ129" s="107"/>
      <c r="BA129" s="107"/>
      <c r="BB129" s="107"/>
      <c r="BC129" s="107"/>
      <c r="BD129" s="107"/>
      <c r="BE129" s="107"/>
      <c r="BF129" s="107"/>
      <c r="BG129" s="107"/>
      <c r="BH129" s="107"/>
      <c r="BI129" s="107"/>
      <c r="BJ129" s="107"/>
      <c r="BK129" s="107"/>
      <c r="BL129" s="107"/>
      <c r="BM129" s="107"/>
      <c r="BN129" s="107"/>
      <c r="BO129" s="107"/>
      <c r="BP129" s="107"/>
      <c r="BQ129" s="107"/>
      <c r="BR129" s="107"/>
      <c r="BS129" s="108"/>
      <c r="BT129" s="106" t="s">
        <v>50</v>
      </c>
      <c r="BU129" s="107"/>
      <c r="BV129" s="107"/>
      <c r="BW129" s="107"/>
      <c r="BX129" s="107"/>
      <c r="BY129" s="107"/>
      <c r="BZ129" s="107"/>
      <c r="CA129" s="107"/>
      <c r="CB129" s="107"/>
      <c r="CC129" s="107"/>
      <c r="CD129" s="107"/>
      <c r="CE129" s="107"/>
      <c r="CF129" s="107"/>
      <c r="CG129" s="107"/>
      <c r="CH129" s="107"/>
      <c r="CI129" s="108"/>
      <c r="CJ129" s="106" t="s">
        <v>51</v>
      </c>
      <c r="CK129" s="107"/>
      <c r="CL129" s="107"/>
      <c r="CM129" s="107"/>
      <c r="CN129" s="107"/>
      <c r="CO129" s="107"/>
      <c r="CP129" s="107"/>
      <c r="CQ129" s="107"/>
      <c r="CR129" s="107"/>
      <c r="CS129" s="107"/>
      <c r="CT129" s="107"/>
      <c r="CU129" s="107"/>
      <c r="CV129" s="107"/>
      <c r="CW129" s="107"/>
      <c r="CX129" s="107"/>
      <c r="CY129" s="107"/>
      <c r="CZ129" s="107"/>
      <c r="DA129" s="108"/>
      <c r="DB129" s="12"/>
      <c r="DC129" s="12"/>
      <c r="DD129" s="12"/>
      <c r="DE129" s="12"/>
      <c r="DF129" s="12"/>
      <c r="DG129" s="12"/>
      <c r="DH129" s="12"/>
      <c r="DI129" s="12"/>
      <c r="DJ129" s="12"/>
      <c r="DK129" s="12"/>
      <c r="DL129" s="12"/>
      <c r="DM129" s="12"/>
      <c r="DN129" s="12"/>
      <c r="DO129" s="12"/>
      <c r="DP129" s="12"/>
      <c r="DQ129" s="12"/>
      <c r="DR129" s="12"/>
      <c r="DS129" s="12"/>
      <c r="DT129" s="12"/>
      <c r="DU129" s="12"/>
      <c r="DV129" s="12"/>
      <c r="DW129" s="12"/>
      <c r="DX129" s="12"/>
      <c r="DY129" s="12"/>
      <c r="DZ129" s="12"/>
      <c r="EA129" s="12"/>
      <c r="EB129" s="12"/>
      <c r="EC129" s="12"/>
      <c r="ED129" s="12"/>
      <c r="EE129" s="12"/>
      <c r="EF129" s="12"/>
      <c r="EG129" s="12"/>
      <c r="EH129" s="12"/>
      <c r="EI129" s="12"/>
      <c r="EJ129" s="12"/>
      <c r="EK129" s="12"/>
      <c r="EL129" s="12"/>
      <c r="EM129" s="12"/>
      <c r="EN129" s="12"/>
      <c r="EO129" s="12"/>
      <c r="EP129" s="12"/>
      <c r="EQ129" s="12"/>
      <c r="ER129" s="12"/>
      <c r="ES129" s="12"/>
      <c r="ET129" s="12"/>
      <c r="EU129" s="12"/>
      <c r="EV129" s="12"/>
      <c r="EW129" s="12"/>
      <c r="EX129" s="12"/>
      <c r="EY129" s="12"/>
      <c r="EZ129" s="12"/>
      <c r="FA129" s="12"/>
      <c r="FB129" s="12"/>
      <c r="FC129" s="12"/>
      <c r="FD129" s="12"/>
      <c r="FE129" s="12"/>
    </row>
    <row r="130" spans="1:161" x14ac:dyDescent="0.2">
      <c r="A130" s="105">
        <v>1</v>
      </c>
      <c r="B130" s="105"/>
      <c r="C130" s="105"/>
      <c r="D130" s="105"/>
      <c r="E130" s="105"/>
      <c r="F130" s="105"/>
      <c r="G130" s="105"/>
      <c r="H130" s="105">
        <v>2</v>
      </c>
      <c r="I130" s="105"/>
      <c r="J130" s="105"/>
      <c r="K130" s="105"/>
      <c r="L130" s="105"/>
      <c r="M130" s="105"/>
      <c r="N130" s="105"/>
      <c r="O130" s="105"/>
      <c r="P130" s="105"/>
      <c r="Q130" s="105"/>
      <c r="R130" s="105"/>
      <c r="S130" s="105"/>
      <c r="T130" s="105"/>
      <c r="U130" s="105"/>
      <c r="V130" s="105"/>
      <c r="W130" s="105"/>
      <c r="X130" s="105"/>
      <c r="Y130" s="105"/>
      <c r="Z130" s="105"/>
      <c r="AA130" s="105"/>
      <c r="AB130" s="105"/>
      <c r="AC130" s="105"/>
      <c r="AD130" s="105"/>
      <c r="AE130" s="105"/>
      <c r="AF130" s="105"/>
      <c r="AG130" s="105"/>
      <c r="AH130" s="105"/>
      <c r="AI130" s="105"/>
      <c r="AJ130" s="105"/>
      <c r="AK130" s="105"/>
      <c r="AL130" s="105"/>
      <c r="AM130" s="105"/>
      <c r="AN130" s="105"/>
      <c r="AO130" s="105"/>
      <c r="AP130" s="105"/>
      <c r="AQ130" s="105"/>
      <c r="AR130" s="105"/>
      <c r="AS130" s="105"/>
      <c r="AT130" s="105"/>
      <c r="AU130" s="105"/>
      <c r="AV130" s="105"/>
      <c r="AW130" s="105"/>
      <c r="AX130" s="105"/>
      <c r="AY130" s="105"/>
      <c r="AZ130" s="105"/>
      <c r="BA130" s="105"/>
      <c r="BB130" s="105"/>
      <c r="BC130" s="105"/>
      <c r="BD130" s="105"/>
      <c r="BE130" s="105"/>
      <c r="BF130" s="105"/>
      <c r="BG130" s="105"/>
      <c r="BH130" s="105"/>
      <c r="BI130" s="105"/>
      <c r="BJ130" s="105"/>
      <c r="BK130" s="105"/>
      <c r="BL130" s="105"/>
      <c r="BM130" s="105"/>
      <c r="BN130" s="105"/>
      <c r="BO130" s="105"/>
      <c r="BP130" s="105"/>
      <c r="BQ130" s="105"/>
      <c r="BR130" s="105"/>
      <c r="BS130" s="105"/>
      <c r="BT130" s="105">
        <v>3</v>
      </c>
      <c r="BU130" s="105"/>
      <c r="BV130" s="105"/>
      <c r="BW130" s="105"/>
      <c r="BX130" s="105"/>
      <c r="BY130" s="105"/>
      <c r="BZ130" s="105"/>
      <c r="CA130" s="105"/>
      <c r="CB130" s="105"/>
      <c r="CC130" s="105"/>
      <c r="CD130" s="105"/>
      <c r="CE130" s="105"/>
      <c r="CF130" s="105"/>
      <c r="CG130" s="105"/>
      <c r="CH130" s="105"/>
      <c r="CI130" s="105"/>
      <c r="CJ130" s="105">
        <v>4</v>
      </c>
      <c r="CK130" s="105"/>
      <c r="CL130" s="105"/>
      <c r="CM130" s="105"/>
      <c r="CN130" s="105"/>
      <c r="CO130" s="105"/>
      <c r="CP130" s="105"/>
      <c r="CQ130" s="105"/>
      <c r="CR130" s="105"/>
      <c r="CS130" s="105"/>
      <c r="CT130" s="105"/>
      <c r="CU130" s="105"/>
      <c r="CV130" s="105"/>
      <c r="CW130" s="105"/>
      <c r="CX130" s="105"/>
      <c r="CY130" s="105"/>
      <c r="CZ130" s="105"/>
      <c r="DA130" s="105"/>
      <c r="DB130" s="12"/>
      <c r="DC130" s="12"/>
      <c r="DD130" s="12"/>
      <c r="DE130" s="12"/>
      <c r="DF130" s="12"/>
      <c r="DG130" s="12"/>
      <c r="DH130" s="12"/>
      <c r="DI130" s="12"/>
      <c r="DJ130" s="12"/>
      <c r="DK130" s="12"/>
      <c r="DL130" s="12"/>
      <c r="DM130" s="12"/>
      <c r="DN130" s="12"/>
      <c r="DO130" s="12"/>
      <c r="DP130" s="12"/>
      <c r="DQ130" s="12"/>
      <c r="DR130" s="12"/>
      <c r="DS130" s="12"/>
      <c r="DT130" s="12"/>
      <c r="DU130" s="12"/>
      <c r="DV130" s="12"/>
      <c r="DW130" s="12"/>
      <c r="DX130" s="12"/>
      <c r="DY130" s="12"/>
      <c r="DZ130" s="12"/>
      <c r="EA130" s="12"/>
      <c r="EB130" s="12"/>
      <c r="EC130" s="12"/>
      <c r="ED130" s="12"/>
      <c r="EE130" s="12"/>
      <c r="EF130" s="12"/>
      <c r="EG130" s="12"/>
      <c r="EH130" s="12"/>
      <c r="EI130" s="12"/>
      <c r="EJ130" s="12"/>
      <c r="EK130" s="12"/>
      <c r="EL130" s="12"/>
      <c r="EM130" s="12"/>
      <c r="EN130" s="12"/>
      <c r="EO130" s="12"/>
      <c r="EP130" s="12"/>
      <c r="EQ130" s="12"/>
      <c r="ER130" s="12"/>
      <c r="ES130" s="12"/>
      <c r="ET130" s="12"/>
      <c r="EU130" s="12"/>
      <c r="EV130" s="12"/>
      <c r="EW130" s="12"/>
      <c r="EX130" s="12"/>
      <c r="EY130" s="12"/>
      <c r="EZ130" s="12"/>
      <c r="FA130" s="12"/>
      <c r="FB130" s="12"/>
      <c r="FC130" s="12"/>
      <c r="FD130" s="12"/>
      <c r="FE130" s="12"/>
    </row>
    <row r="131" spans="1:161" ht="12.75" customHeight="1" x14ac:dyDescent="0.2">
      <c r="A131" s="118" t="s">
        <v>23</v>
      </c>
      <c r="B131" s="118"/>
      <c r="C131" s="118"/>
      <c r="D131" s="118"/>
      <c r="E131" s="118"/>
      <c r="F131" s="118"/>
      <c r="G131" s="118"/>
      <c r="H131" s="56" t="s">
        <v>81</v>
      </c>
      <c r="I131" s="57"/>
      <c r="J131" s="57"/>
      <c r="K131" s="57"/>
      <c r="L131" s="57"/>
      <c r="M131" s="57"/>
      <c r="N131" s="57"/>
      <c r="O131" s="57"/>
      <c r="P131" s="57"/>
      <c r="Q131" s="57"/>
      <c r="R131" s="57"/>
      <c r="S131" s="57"/>
      <c r="T131" s="57"/>
      <c r="U131" s="57"/>
      <c r="V131" s="57"/>
      <c r="W131" s="57"/>
      <c r="X131" s="57"/>
      <c r="Y131" s="57"/>
      <c r="Z131" s="57"/>
      <c r="AA131" s="57"/>
      <c r="AB131" s="57"/>
      <c r="AC131" s="57"/>
      <c r="AD131" s="57"/>
      <c r="AE131" s="57"/>
      <c r="AF131" s="57"/>
      <c r="AG131" s="57"/>
      <c r="AH131" s="57"/>
      <c r="AI131" s="57"/>
      <c r="AJ131" s="57"/>
      <c r="AK131" s="57"/>
      <c r="AL131" s="57"/>
      <c r="AM131" s="57"/>
      <c r="AN131" s="57"/>
      <c r="AO131" s="57"/>
      <c r="AP131" s="57"/>
      <c r="AQ131" s="57"/>
      <c r="AR131" s="57"/>
      <c r="AS131" s="57"/>
      <c r="AT131" s="57"/>
      <c r="AU131" s="57"/>
      <c r="AV131" s="57"/>
      <c r="AW131" s="57"/>
      <c r="AX131" s="57"/>
      <c r="AY131" s="57"/>
      <c r="AZ131" s="57"/>
      <c r="BA131" s="57"/>
      <c r="BB131" s="57"/>
      <c r="BC131" s="57"/>
      <c r="BD131" s="57"/>
      <c r="BE131" s="57"/>
      <c r="BF131" s="57"/>
      <c r="BG131" s="57"/>
      <c r="BH131" s="57"/>
      <c r="BI131" s="57"/>
      <c r="BJ131" s="57"/>
      <c r="BK131" s="57"/>
      <c r="BL131" s="57"/>
      <c r="BM131" s="57"/>
      <c r="BN131" s="57"/>
      <c r="BO131" s="57"/>
      <c r="BP131" s="57"/>
      <c r="BQ131" s="57"/>
      <c r="BR131" s="57"/>
      <c r="BS131" s="58"/>
      <c r="BT131" s="110">
        <v>1</v>
      </c>
      <c r="BU131" s="110"/>
      <c r="BV131" s="110"/>
      <c r="BW131" s="110"/>
      <c r="BX131" s="110"/>
      <c r="BY131" s="110"/>
      <c r="BZ131" s="110"/>
      <c r="CA131" s="110"/>
      <c r="CB131" s="110"/>
      <c r="CC131" s="110"/>
      <c r="CD131" s="110"/>
      <c r="CE131" s="110"/>
      <c r="CF131" s="110"/>
      <c r="CG131" s="110"/>
      <c r="CH131" s="110"/>
      <c r="CI131" s="110"/>
      <c r="CJ131" s="113">
        <v>5500</v>
      </c>
      <c r="CK131" s="113"/>
      <c r="CL131" s="113"/>
      <c r="CM131" s="113"/>
      <c r="CN131" s="113"/>
      <c r="CO131" s="113"/>
      <c r="CP131" s="113"/>
      <c r="CQ131" s="113"/>
      <c r="CR131" s="113"/>
      <c r="CS131" s="113"/>
      <c r="CT131" s="113"/>
      <c r="CU131" s="113"/>
      <c r="CV131" s="113"/>
      <c r="CW131" s="113"/>
      <c r="CX131" s="113"/>
      <c r="CY131" s="113"/>
      <c r="CZ131" s="113"/>
      <c r="DA131" s="113"/>
      <c r="DB131" s="12"/>
      <c r="DC131" s="12"/>
      <c r="DD131" s="12"/>
      <c r="DE131" s="12"/>
      <c r="DF131" s="12"/>
      <c r="DG131" s="12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2"/>
      <c r="EY131" s="12"/>
      <c r="EZ131" s="12"/>
      <c r="FA131" s="12"/>
      <c r="FB131" s="12"/>
      <c r="FC131" s="12"/>
      <c r="FD131" s="12"/>
      <c r="FE131" s="12"/>
    </row>
    <row r="132" spans="1:161" ht="12.75" customHeight="1" x14ac:dyDescent="0.2">
      <c r="A132" s="53" t="s">
        <v>27</v>
      </c>
      <c r="B132" s="54"/>
      <c r="C132" s="54"/>
      <c r="D132" s="54"/>
      <c r="E132" s="54"/>
      <c r="F132" s="54"/>
      <c r="G132" s="55"/>
      <c r="H132" s="56" t="s">
        <v>125</v>
      </c>
      <c r="I132" s="57"/>
      <c r="J132" s="57"/>
      <c r="K132" s="57"/>
      <c r="L132" s="57"/>
      <c r="M132" s="57"/>
      <c r="N132" s="57"/>
      <c r="O132" s="57"/>
      <c r="P132" s="57"/>
      <c r="Q132" s="57"/>
      <c r="R132" s="57"/>
      <c r="S132" s="57"/>
      <c r="T132" s="57"/>
      <c r="U132" s="57"/>
      <c r="V132" s="57"/>
      <c r="W132" s="57"/>
      <c r="X132" s="57"/>
      <c r="Y132" s="57"/>
      <c r="Z132" s="57"/>
      <c r="AA132" s="57"/>
      <c r="AB132" s="57"/>
      <c r="AC132" s="57"/>
      <c r="AD132" s="57"/>
      <c r="AE132" s="57"/>
      <c r="AF132" s="57"/>
      <c r="AG132" s="57"/>
      <c r="AH132" s="57"/>
      <c r="AI132" s="57"/>
      <c r="AJ132" s="57"/>
      <c r="AK132" s="57"/>
      <c r="AL132" s="57"/>
      <c r="AM132" s="57"/>
      <c r="AN132" s="57"/>
      <c r="AO132" s="57"/>
      <c r="AP132" s="57"/>
      <c r="AQ132" s="57"/>
      <c r="AR132" s="57"/>
      <c r="AS132" s="57"/>
      <c r="AT132" s="57"/>
      <c r="AU132" s="57"/>
      <c r="AV132" s="57"/>
      <c r="AW132" s="57"/>
      <c r="AX132" s="57"/>
      <c r="AY132" s="57"/>
      <c r="AZ132" s="57"/>
      <c r="BA132" s="57"/>
      <c r="BB132" s="57"/>
      <c r="BC132" s="57"/>
      <c r="BD132" s="57"/>
      <c r="BE132" s="57"/>
      <c r="BF132" s="57"/>
      <c r="BG132" s="57"/>
      <c r="BH132" s="57"/>
      <c r="BI132" s="57"/>
      <c r="BJ132" s="57"/>
      <c r="BK132" s="57"/>
      <c r="BL132" s="57"/>
      <c r="BM132" s="57"/>
      <c r="BN132" s="57"/>
      <c r="BO132" s="57"/>
      <c r="BP132" s="57"/>
      <c r="BQ132" s="57"/>
      <c r="BR132" s="57"/>
      <c r="BS132" s="58"/>
      <c r="BT132" s="59">
        <v>1</v>
      </c>
      <c r="BU132" s="60"/>
      <c r="BV132" s="60"/>
      <c r="BW132" s="60"/>
      <c r="BX132" s="60"/>
      <c r="BY132" s="60"/>
      <c r="BZ132" s="60"/>
      <c r="CA132" s="60"/>
      <c r="CB132" s="60"/>
      <c r="CC132" s="60"/>
      <c r="CD132" s="60"/>
      <c r="CE132" s="60"/>
      <c r="CF132" s="60"/>
      <c r="CG132" s="60"/>
      <c r="CH132" s="60"/>
      <c r="CI132" s="61"/>
      <c r="CJ132" s="113">
        <v>10400</v>
      </c>
      <c r="CK132" s="113"/>
      <c r="CL132" s="113"/>
      <c r="CM132" s="113"/>
      <c r="CN132" s="113"/>
      <c r="CO132" s="113"/>
      <c r="CP132" s="113"/>
      <c r="CQ132" s="113"/>
      <c r="CR132" s="113"/>
      <c r="CS132" s="113"/>
      <c r="CT132" s="113"/>
      <c r="CU132" s="113"/>
      <c r="CV132" s="113"/>
      <c r="CW132" s="113"/>
      <c r="CX132" s="113"/>
      <c r="CY132" s="113"/>
      <c r="CZ132" s="113"/>
      <c r="DA132" s="113"/>
      <c r="DB132" s="12"/>
      <c r="DC132" s="12"/>
      <c r="DD132" s="12"/>
      <c r="DE132" s="12"/>
      <c r="DF132" s="12"/>
      <c r="DG132" s="12"/>
      <c r="DH132" s="12"/>
      <c r="DI132" s="12"/>
      <c r="DJ132" s="12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12"/>
      <c r="EZ132" s="12"/>
      <c r="FA132" s="12"/>
      <c r="FB132" s="12"/>
      <c r="FC132" s="12"/>
      <c r="FD132" s="12"/>
      <c r="FE132" s="12"/>
    </row>
    <row r="133" spans="1:161" ht="12.75" customHeight="1" x14ac:dyDescent="0.2">
      <c r="A133" s="53" t="s">
        <v>27</v>
      </c>
      <c r="B133" s="54"/>
      <c r="C133" s="54"/>
      <c r="D133" s="54"/>
      <c r="E133" s="54"/>
      <c r="F133" s="54"/>
      <c r="G133" s="55"/>
      <c r="H133" s="56" t="s">
        <v>120</v>
      </c>
      <c r="I133" s="57"/>
      <c r="J133" s="57"/>
      <c r="K133" s="57"/>
      <c r="L133" s="57"/>
      <c r="M133" s="57"/>
      <c r="N133" s="57"/>
      <c r="O133" s="57"/>
      <c r="P133" s="57"/>
      <c r="Q133" s="57"/>
      <c r="R133" s="57"/>
      <c r="S133" s="57"/>
      <c r="T133" s="57"/>
      <c r="U133" s="57"/>
      <c r="V133" s="57"/>
      <c r="W133" s="57"/>
      <c r="X133" s="57"/>
      <c r="Y133" s="57"/>
      <c r="Z133" s="57"/>
      <c r="AA133" s="57"/>
      <c r="AB133" s="57"/>
      <c r="AC133" s="57"/>
      <c r="AD133" s="57"/>
      <c r="AE133" s="57"/>
      <c r="AF133" s="57"/>
      <c r="AG133" s="57"/>
      <c r="AH133" s="57"/>
      <c r="AI133" s="57"/>
      <c r="AJ133" s="57"/>
      <c r="AK133" s="57"/>
      <c r="AL133" s="57"/>
      <c r="AM133" s="57"/>
      <c r="AN133" s="57"/>
      <c r="AO133" s="57"/>
      <c r="AP133" s="57"/>
      <c r="AQ133" s="57"/>
      <c r="AR133" s="57"/>
      <c r="AS133" s="57"/>
      <c r="AT133" s="57"/>
      <c r="AU133" s="57"/>
      <c r="AV133" s="57"/>
      <c r="AW133" s="57"/>
      <c r="AX133" s="57"/>
      <c r="AY133" s="57"/>
      <c r="AZ133" s="57"/>
      <c r="BA133" s="57"/>
      <c r="BB133" s="57"/>
      <c r="BC133" s="57"/>
      <c r="BD133" s="57"/>
      <c r="BE133" s="57"/>
      <c r="BF133" s="57"/>
      <c r="BG133" s="57"/>
      <c r="BH133" s="57"/>
      <c r="BI133" s="57"/>
      <c r="BJ133" s="57"/>
      <c r="BK133" s="57"/>
      <c r="BL133" s="57"/>
      <c r="BM133" s="57"/>
      <c r="BN133" s="57"/>
      <c r="BO133" s="57"/>
      <c r="BP133" s="57"/>
      <c r="BQ133" s="57"/>
      <c r="BR133" s="57"/>
      <c r="BS133" s="58"/>
      <c r="BT133" s="59">
        <v>1</v>
      </c>
      <c r="BU133" s="60"/>
      <c r="BV133" s="60"/>
      <c r="BW133" s="60"/>
      <c r="BX133" s="60"/>
      <c r="BY133" s="60"/>
      <c r="BZ133" s="60"/>
      <c r="CA133" s="60"/>
      <c r="CB133" s="60"/>
      <c r="CC133" s="60"/>
      <c r="CD133" s="60"/>
      <c r="CE133" s="60"/>
      <c r="CF133" s="60"/>
      <c r="CG133" s="60"/>
      <c r="CH133" s="60"/>
      <c r="CI133" s="61"/>
      <c r="CJ133" s="113">
        <v>9500</v>
      </c>
      <c r="CK133" s="113"/>
      <c r="CL133" s="113"/>
      <c r="CM133" s="113"/>
      <c r="CN133" s="113"/>
      <c r="CO133" s="113"/>
      <c r="CP133" s="113"/>
      <c r="CQ133" s="113"/>
      <c r="CR133" s="113"/>
      <c r="CS133" s="113"/>
      <c r="CT133" s="113"/>
      <c r="CU133" s="113"/>
      <c r="CV133" s="113"/>
      <c r="CW133" s="113"/>
      <c r="CX133" s="113"/>
      <c r="CY133" s="113"/>
      <c r="CZ133" s="113"/>
      <c r="DA133" s="113"/>
      <c r="DB133" s="12"/>
      <c r="DC133" s="12"/>
      <c r="DD133" s="12"/>
      <c r="DE133" s="12"/>
      <c r="DF133" s="12"/>
      <c r="DG133" s="12"/>
      <c r="DH133" s="12"/>
      <c r="DI133" s="12"/>
      <c r="DJ133" s="12"/>
      <c r="DK133" s="12"/>
      <c r="DL133" s="12"/>
      <c r="DM133" s="12"/>
      <c r="DN133" s="12"/>
      <c r="DO133" s="12"/>
      <c r="DP133" s="12"/>
      <c r="DQ133" s="12"/>
      <c r="DR133" s="12"/>
      <c r="DS133" s="12"/>
      <c r="DT133" s="12"/>
      <c r="DU133" s="12"/>
      <c r="DV133" s="12"/>
      <c r="DW133" s="12"/>
      <c r="DX133" s="12"/>
      <c r="DY133" s="12"/>
      <c r="DZ133" s="12"/>
      <c r="EA133" s="12"/>
      <c r="EB133" s="12"/>
      <c r="EC133" s="12"/>
      <c r="ED133" s="12"/>
      <c r="EE133" s="12"/>
      <c r="EF133" s="12"/>
      <c r="EG133" s="12"/>
      <c r="EH133" s="12"/>
      <c r="EI133" s="12"/>
      <c r="EJ133" s="12"/>
      <c r="EK133" s="12"/>
      <c r="EL133" s="12"/>
      <c r="EM133" s="12"/>
      <c r="EN133" s="12"/>
      <c r="EO133" s="12"/>
      <c r="EP133" s="12"/>
      <c r="EQ133" s="12"/>
      <c r="ER133" s="12"/>
      <c r="ES133" s="12"/>
      <c r="ET133" s="12"/>
      <c r="EU133" s="12"/>
      <c r="EV133" s="12"/>
      <c r="EW133" s="12"/>
      <c r="EX133" s="12"/>
      <c r="EY133" s="12"/>
      <c r="EZ133" s="12"/>
      <c r="FA133" s="12"/>
      <c r="FB133" s="12"/>
      <c r="FC133" s="12"/>
      <c r="FD133" s="12"/>
      <c r="FE133" s="12"/>
    </row>
    <row r="134" spans="1:161" ht="12.75" customHeight="1" x14ac:dyDescent="0.2">
      <c r="A134" s="53" t="s">
        <v>33</v>
      </c>
      <c r="B134" s="54"/>
      <c r="C134" s="54"/>
      <c r="D134" s="54"/>
      <c r="E134" s="54"/>
      <c r="F134" s="54"/>
      <c r="G134" s="55"/>
      <c r="H134" s="56" t="s">
        <v>126</v>
      </c>
      <c r="I134" s="57"/>
      <c r="J134" s="57"/>
      <c r="K134" s="57"/>
      <c r="L134" s="57"/>
      <c r="M134" s="57"/>
      <c r="N134" s="57"/>
      <c r="O134" s="57"/>
      <c r="P134" s="57"/>
      <c r="Q134" s="57"/>
      <c r="R134" s="57"/>
      <c r="S134" s="57"/>
      <c r="T134" s="57"/>
      <c r="U134" s="57"/>
      <c r="V134" s="57"/>
      <c r="W134" s="57"/>
      <c r="X134" s="57"/>
      <c r="Y134" s="57"/>
      <c r="Z134" s="57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  <c r="AL134" s="57"/>
      <c r="AM134" s="57"/>
      <c r="AN134" s="57"/>
      <c r="AO134" s="57"/>
      <c r="AP134" s="57"/>
      <c r="AQ134" s="57"/>
      <c r="AR134" s="57"/>
      <c r="AS134" s="57"/>
      <c r="AT134" s="57"/>
      <c r="AU134" s="57"/>
      <c r="AV134" s="57"/>
      <c r="AW134" s="57"/>
      <c r="AX134" s="57"/>
      <c r="AY134" s="57"/>
      <c r="AZ134" s="57"/>
      <c r="BA134" s="57"/>
      <c r="BB134" s="57"/>
      <c r="BC134" s="57"/>
      <c r="BD134" s="57"/>
      <c r="BE134" s="57"/>
      <c r="BF134" s="57"/>
      <c r="BG134" s="57"/>
      <c r="BH134" s="57"/>
      <c r="BI134" s="57"/>
      <c r="BJ134" s="57"/>
      <c r="BK134" s="57"/>
      <c r="BL134" s="57"/>
      <c r="BM134" s="57"/>
      <c r="BN134" s="57"/>
      <c r="BO134" s="57"/>
      <c r="BP134" s="57"/>
      <c r="BQ134" s="57"/>
      <c r="BR134" s="57"/>
      <c r="BS134" s="58"/>
      <c r="BT134" s="59">
        <v>1</v>
      </c>
      <c r="BU134" s="60"/>
      <c r="BV134" s="60"/>
      <c r="BW134" s="60"/>
      <c r="BX134" s="60"/>
      <c r="BY134" s="60"/>
      <c r="BZ134" s="60"/>
      <c r="CA134" s="60"/>
      <c r="CB134" s="60"/>
      <c r="CC134" s="60"/>
      <c r="CD134" s="60"/>
      <c r="CE134" s="60"/>
      <c r="CF134" s="60"/>
      <c r="CG134" s="60"/>
      <c r="CH134" s="60"/>
      <c r="CI134" s="61"/>
      <c r="CJ134" s="113">
        <v>5000</v>
      </c>
      <c r="CK134" s="113"/>
      <c r="CL134" s="113"/>
      <c r="CM134" s="113"/>
      <c r="CN134" s="113"/>
      <c r="CO134" s="113"/>
      <c r="CP134" s="113"/>
      <c r="CQ134" s="113"/>
      <c r="CR134" s="113"/>
      <c r="CS134" s="113"/>
      <c r="CT134" s="113"/>
      <c r="CU134" s="113"/>
      <c r="CV134" s="113"/>
      <c r="CW134" s="113"/>
      <c r="CX134" s="113"/>
      <c r="CY134" s="113"/>
      <c r="CZ134" s="113"/>
      <c r="DA134" s="113"/>
      <c r="DB134" s="12"/>
      <c r="DC134" s="12"/>
      <c r="DD134" s="12"/>
      <c r="DE134" s="12"/>
      <c r="DF134" s="12"/>
      <c r="DG134" s="12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2"/>
      <c r="EY134" s="12"/>
      <c r="EZ134" s="12"/>
      <c r="FA134" s="12"/>
      <c r="FB134" s="12"/>
      <c r="FC134" s="12"/>
      <c r="FD134" s="12"/>
      <c r="FE134" s="12"/>
    </row>
    <row r="135" spans="1:161" x14ac:dyDescent="0.2">
      <c r="A135" s="102"/>
      <c r="B135" s="102"/>
      <c r="C135" s="102"/>
      <c r="D135" s="102"/>
      <c r="E135" s="102"/>
      <c r="F135" s="102"/>
      <c r="G135" s="102"/>
      <c r="H135" s="114" t="s">
        <v>10</v>
      </c>
      <c r="I135" s="115"/>
      <c r="J135" s="115"/>
      <c r="K135" s="115"/>
      <c r="L135" s="115"/>
      <c r="M135" s="115"/>
      <c r="N135" s="115"/>
      <c r="O135" s="115"/>
      <c r="P135" s="115"/>
      <c r="Q135" s="115"/>
      <c r="R135" s="115"/>
      <c r="S135" s="115"/>
      <c r="T135" s="115"/>
      <c r="U135" s="115"/>
      <c r="V135" s="115"/>
      <c r="W135" s="115"/>
      <c r="X135" s="115"/>
      <c r="Y135" s="115"/>
      <c r="Z135" s="115"/>
      <c r="AA135" s="115"/>
      <c r="AB135" s="115"/>
      <c r="AC135" s="115"/>
      <c r="AD135" s="115"/>
      <c r="AE135" s="115"/>
      <c r="AF135" s="115"/>
      <c r="AG135" s="115"/>
      <c r="AH135" s="115"/>
      <c r="AI135" s="115"/>
      <c r="AJ135" s="115"/>
      <c r="AK135" s="115"/>
      <c r="AL135" s="115"/>
      <c r="AM135" s="115"/>
      <c r="AN135" s="115"/>
      <c r="AO135" s="115"/>
      <c r="AP135" s="115"/>
      <c r="AQ135" s="115"/>
      <c r="AR135" s="115"/>
      <c r="AS135" s="115"/>
      <c r="AT135" s="115"/>
      <c r="AU135" s="115"/>
      <c r="AV135" s="115"/>
      <c r="AW135" s="115"/>
      <c r="AX135" s="115"/>
      <c r="AY135" s="115"/>
      <c r="AZ135" s="115"/>
      <c r="BA135" s="115"/>
      <c r="BB135" s="115"/>
      <c r="BC135" s="115"/>
      <c r="BD135" s="115"/>
      <c r="BE135" s="115"/>
      <c r="BF135" s="115"/>
      <c r="BG135" s="115"/>
      <c r="BH135" s="115"/>
      <c r="BI135" s="115"/>
      <c r="BJ135" s="115"/>
      <c r="BK135" s="115"/>
      <c r="BL135" s="115"/>
      <c r="BM135" s="115"/>
      <c r="BN135" s="115"/>
      <c r="BO135" s="115"/>
      <c r="BP135" s="115"/>
      <c r="BQ135" s="115"/>
      <c r="BR135" s="115"/>
      <c r="BS135" s="116"/>
      <c r="BT135" s="103" t="s">
        <v>11</v>
      </c>
      <c r="BU135" s="103"/>
      <c r="BV135" s="103"/>
      <c r="BW135" s="103"/>
      <c r="BX135" s="103"/>
      <c r="BY135" s="103"/>
      <c r="BZ135" s="103"/>
      <c r="CA135" s="103"/>
      <c r="CB135" s="103"/>
      <c r="CC135" s="103"/>
      <c r="CD135" s="103"/>
      <c r="CE135" s="103"/>
      <c r="CF135" s="103"/>
      <c r="CG135" s="103"/>
      <c r="CH135" s="103"/>
      <c r="CI135" s="103"/>
      <c r="CJ135" s="117">
        <f>SUM(CJ131:DA134)</f>
        <v>30400</v>
      </c>
      <c r="CK135" s="117"/>
      <c r="CL135" s="117"/>
      <c r="CM135" s="117"/>
      <c r="CN135" s="117"/>
      <c r="CO135" s="117"/>
      <c r="CP135" s="117"/>
      <c r="CQ135" s="117"/>
      <c r="CR135" s="117"/>
      <c r="CS135" s="117"/>
      <c r="CT135" s="117"/>
      <c r="CU135" s="117"/>
      <c r="CV135" s="117"/>
      <c r="CW135" s="117"/>
      <c r="CX135" s="117"/>
      <c r="CY135" s="117"/>
      <c r="CZ135" s="117"/>
      <c r="DA135" s="117"/>
      <c r="DB135" s="12"/>
      <c r="DC135" s="12"/>
      <c r="DD135" s="12"/>
      <c r="DE135" s="12"/>
      <c r="DF135" s="12"/>
      <c r="DG135" s="12"/>
      <c r="DH135" s="12"/>
      <c r="DI135" s="12"/>
      <c r="DJ135" s="12"/>
      <c r="DK135" s="12"/>
      <c r="DL135" s="12"/>
      <c r="DM135" s="12"/>
      <c r="DN135" s="12"/>
      <c r="DO135" s="12"/>
      <c r="DP135" s="12"/>
      <c r="DQ135" s="12"/>
      <c r="DR135" s="12"/>
      <c r="DS135" s="12"/>
      <c r="DT135" s="12"/>
      <c r="DU135" s="12"/>
      <c r="DV135" s="12"/>
      <c r="DW135" s="12"/>
      <c r="DX135" s="12"/>
      <c r="DY135" s="12"/>
      <c r="DZ135" s="12"/>
      <c r="EA135" s="12"/>
      <c r="EB135" s="12"/>
      <c r="EC135" s="12"/>
      <c r="ED135" s="12"/>
      <c r="EE135" s="12"/>
      <c r="EF135" s="12"/>
      <c r="EG135" s="12"/>
      <c r="EH135" s="12"/>
      <c r="EI135" s="12"/>
      <c r="EJ135" s="12"/>
      <c r="EK135" s="12"/>
      <c r="EL135" s="12"/>
      <c r="EM135" s="12"/>
      <c r="EN135" s="12"/>
      <c r="EO135" s="12"/>
      <c r="EP135" s="12"/>
      <c r="EQ135" s="12"/>
      <c r="ER135" s="12"/>
      <c r="ES135" s="12"/>
      <c r="ET135" s="12"/>
      <c r="EU135" s="12"/>
      <c r="EV135" s="12"/>
      <c r="EW135" s="12"/>
      <c r="EX135" s="12"/>
      <c r="EY135" s="12"/>
      <c r="EZ135" s="12"/>
      <c r="FA135" s="12"/>
      <c r="FB135" s="12"/>
      <c r="FC135" s="12"/>
      <c r="FD135" s="12"/>
      <c r="FE135" s="12"/>
    </row>
    <row r="136" spans="1:161" ht="15.75" customHeight="1" x14ac:dyDescent="0.2">
      <c r="A136" s="23"/>
      <c r="B136" s="23"/>
      <c r="C136" s="23"/>
      <c r="D136" s="23"/>
      <c r="E136" s="23"/>
      <c r="F136" s="23"/>
      <c r="G136" s="23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4"/>
      <c r="BS136" s="24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6"/>
      <c r="CK136" s="26"/>
      <c r="CL136" s="26"/>
      <c r="CM136" s="26"/>
      <c r="CN136" s="26"/>
      <c r="CO136" s="26"/>
      <c r="CP136" s="26"/>
      <c r="CQ136" s="26"/>
      <c r="CR136" s="26"/>
      <c r="CS136" s="26"/>
      <c r="CT136" s="26"/>
      <c r="CU136" s="26"/>
      <c r="CV136" s="26"/>
      <c r="CW136" s="26"/>
      <c r="CX136" s="26"/>
      <c r="CY136" s="26"/>
      <c r="CZ136" s="26"/>
      <c r="DA136" s="26"/>
      <c r="DB136" s="12"/>
      <c r="DC136" s="12"/>
      <c r="DD136" s="12"/>
      <c r="DE136" s="12"/>
      <c r="DF136" s="12"/>
      <c r="DG136" s="12"/>
      <c r="DH136" s="12"/>
      <c r="DI136" s="12"/>
      <c r="DJ136" s="12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12"/>
      <c r="DV136" s="12"/>
      <c r="DW136" s="12"/>
      <c r="DX136" s="12"/>
      <c r="DY136" s="12"/>
      <c r="DZ136" s="12"/>
      <c r="EA136" s="12"/>
      <c r="EB136" s="12"/>
      <c r="EC136" s="12"/>
      <c r="ED136" s="12"/>
      <c r="EE136" s="12"/>
      <c r="EF136" s="12"/>
      <c r="EG136" s="12"/>
      <c r="EH136" s="12"/>
      <c r="EI136" s="12"/>
      <c r="EJ136" s="12"/>
      <c r="EK136" s="12"/>
      <c r="EL136" s="12"/>
      <c r="EM136" s="12"/>
      <c r="EN136" s="12"/>
      <c r="EO136" s="12"/>
      <c r="EP136" s="12"/>
      <c r="EQ136" s="12"/>
      <c r="ER136" s="12"/>
      <c r="ES136" s="12"/>
      <c r="ET136" s="12"/>
      <c r="EU136" s="12"/>
      <c r="EV136" s="12"/>
      <c r="EW136" s="12"/>
      <c r="EX136" s="12"/>
      <c r="EY136" s="12"/>
      <c r="EZ136" s="12"/>
      <c r="FA136" s="12"/>
      <c r="FB136" s="12"/>
      <c r="FC136" s="12"/>
      <c r="FD136" s="12"/>
      <c r="FE136" s="12"/>
    </row>
    <row r="137" spans="1:161" ht="15.75" customHeight="1" x14ac:dyDescent="0.2">
      <c r="A137" s="101" t="s">
        <v>115</v>
      </c>
      <c r="B137" s="101"/>
      <c r="C137" s="101"/>
      <c r="D137" s="101"/>
      <c r="E137" s="101"/>
      <c r="F137" s="101"/>
      <c r="G137" s="101"/>
      <c r="H137" s="101"/>
      <c r="I137" s="101"/>
      <c r="J137" s="101"/>
      <c r="K137" s="101"/>
      <c r="L137" s="101"/>
      <c r="M137" s="101"/>
      <c r="N137" s="101"/>
      <c r="O137" s="101"/>
      <c r="P137" s="101"/>
      <c r="Q137" s="101"/>
      <c r="R137" s="101"/>
      <c r="S137" s="101"/>
      <c r="T137" s="101"/>
      <c r="U137" s="101"/>
      <c r="V137" s="101"/>
      <c r="W137" s="101"/>
      <c r="X137" s="101"/>
      <c r="Y137" s="101"/>
      <c r="Z137" s="101"/>
      <c r="AA137" s="101"/>
      <c r="AB137" s="101"/>
      <c r="AC137" s="101"/>
      <c r="AD137" s="101"/>
      <c r="AE137" s="101"/>
      <c r="AF137" s="101"/>
      <c r="AG137" s="101"/>
      <c r="AH137" s="101"/>
      <c r="AI137" s="101"/>
      <c r="AJ137" s="101"/>
      <c r="AK137" s="101"/>
      <c r="AL137" s="101"/>
      <c r="AM137" s="101"/>
      <c r="AN137" s="101"/>
      <c r="AO137" s="101"/>
      <c r="AP137" s="101"/>
      <c r="AQ137" s="101"/>
      <c r="AR137" s="101"/>
      <c r="AS137" s="101"/>
      <c r="AT137" s="101"/>
      <c r="AU137" s="101"/>
      <c r="AV137" s="101"/>
      <c r="AW137" s="101"/>
      <c r="AX137" s="101"/>
      <c r="AY137" s="101"/>
      <c r="AZ137" s="101"/>
      <c r="BA137" s="101"/>
      <c r="BB137" s="101"/>
      <c r="BC137" s="101"/>
      <c r="BD137" s="101"/>
      <c r="BE137" s="101"/>
      <c r="BF137" s="101"/>
      <c r="BG137" s="101"/>
      <c r="BH137" s="101"/>
      <c r="BI137" s="101"/>
      <c r="BJ137" s="101"/>
      <c r="BK137" s="101"/>
      <c r="BL137" s="101"/>
      <c r="BM137" s="101"/>
      <c r="BN137" s="101"/>
      <c r="BO137" s="101"/>
      <c r="BP137" s="101"/>
      <c r="BQ137" s="101"/>
      <c r="BR137" s="101"/>
      <c r="BS137" s="101"/>
      <c r="BT137" s="101"/>
      <c r="BU137" s="101"/>
      <c r="BV137" s="101"/>
      <c r="BW137" s="101"/>
      <c r="BX137" s="101"/>
      <c r="BY137" s="101"/>
      <c r="BZ137" s="101"/>
      <c r="CA137" s="101"/>
      <c r="CB137" s="101"/>
      <c r="CC137" s="101"/>
      <c r="CD137" s="101"/>
      <c r="CE137" s="101"/>
      <c r="CF137" s="101"/>
      <c r="CG137" s="101"/>
      <c r="CH137" s="101"/>
      <c r="CI137" s="101"/>
      <c r="CJ137" s="101"/>
      <c r="CK137" s="101"/>
      <c r="CL137" s="101"/>
      <c r="CM137" s="101"/>
      <c r="CN137" s="101"/>
      <c r="CO137" s="101"/>
      <c r="CP137" s="101"/>
      <c r="CQ137" s="101"/>
      <c r="CR137" s="101"/>
      <c r="CS137" s="101"/>
      <c r="CT137" s="101"/>
      <c r="CU137" s="101"/>
      <c r="CV137" s="101"/>
      <c r="CW137" s="101"/>
      <c r="CX137" s="101"/>
      <c r="CY137" s="101"/>
      <c r="CZ137" s="101"/>
      <c r="DA137" s="101"/>
      <c r="DB137" s="41"/>
      <c r="DC137" s="12"/>
      <c r="DD137" s="12"/>
      <c r="DE137" s="12"/>
      <c r="DF137" s="12"/>
      <c r="DG137" s="12"/>
      <c r="DH137" s="12"/>
      <c r="DI137" s="12"/>
      <c r="DJ137" s="12"/>
      <c r="DK137" s="12"/>
      <c r="DL137" s="12"/>
      <c r="DM137" s="12"/>
      <c r="DN137" s="12"/>
      <c r="DO137" s="12"/>
      <c r="DP137" s="12"/>
      <c r="DQ137" s="12"/>
      <c r="DR137" s="12"/>
      <c r="DS137" s="12"/>
      <c r="DT137" s="12"/>
      <c r="DU137" s="12"/>
      <c r="DV137" s="12"/>
      <c r="DW137" s="12"/>
      <c r="DX137" s="12"/>
      <c r="DY137" s="12"/>
      <c r="DZ137" s="12"/>
      <c r="EA137" s="12"/>
      <c r="EB137" s="12"/>
      <c r="EC137" s="12"/>
      <c r="ED137" s="12"/>
      <c r="EE137" s="12"/>
      <c r="EF137" s="12"/>
      <c r="EG137" s="12"/>
      <c r="EH137" s="12"/>
      <c r="EI137" s="12"/>
      <c r="EJ137" s="12"/>
      <c r="EK137" s="12"/>
      <c r="EL137" s="12"/>
      <c r="EM137" s="12"/>
      <c r="EN137" s="12"/>
      <c r="EO137" s="12"/>
      <c r="EP137" s="12"/>
      <c r="EQ137" s="12"/>
      <c r="ER137" s="12"/>
      <c r="ES137" s="12"/>
      <c r="ET137" s="12"/>
      <c r="EU137" s="12"/>
      <c r="EV137" s="12"/>
      <c r="EW137" s="12"/>
      <c r="EX137" s="12"/>
      <c r="EY137" s="12"/>
      <c r="EZ137" s="12"/>
      <c r="FA137" s="12"/>
      <c r="FB137" s="12"/>
      <c r="FC137" s="12"/>
      <c r="FD137" s="12"/>
      <c r="FE137" s="12"/>
    </row>
    <row r="138" spans="1:161" ht="15.75" customHeight="1" x14ac:dyDescent="0.2">
      <c r="A138" s="42"/>
      <c r="B138" s="42"/>
      <c r="C138" s="42"/>
      <c r="D138" s="42"/>
      <c r="E138" s="42"/>
      <c r="F138" s="42"/>
      <c r="G138" s="42"/>
      <c r="H138" s="101" t="s">
        <v>58</v>
      </c>
      <c r="I138" s="101"/>
      <c r="J138" s="101"/>
      <c r="K138" s="101"/>
      <c r="L138" s="101"/>
      <c r="M138" s="101"/>
      <c r="N138" s="101"/>
      <c r="O138" s="101"/>
      <c r="P138" s="101"/>
      <c r="Q138" s="101"/>
      <c r="R138" s="101"/>
      <c r="S138" s="101"/>
      <c r="T138" s="101"/>
      <c r="U138" s="101"/>
      <c r="V138" s="101"/>
      <c r="W138" s="101"/>
      <c r="X138" s="101"/>
      <c r="Y138" s="101"/>
      <c r="Z138" s="101"/>
      <c r="AA138" s="101"/>
      <c r="AB138" s="42"/>
      <c r="AC138" s="42"/>
      <c r="AD138" s="42"/>
      <c r="AE138" s="42"/>
      <c r="AF138" s="42"/>
      <c r="AG138" s="42"/>
      <c r="AH138" s="42"/>
      <c r="AI138" s="42"/>
      <c r="AJ138" s="42"/>
      <c r="AK138" s="42"/>
      <c r="AL138" s="42"/>
      <c r="AM138" s="42"/>
      <c r="AN138" s="42"/>
      <c r="AO138" s="87">
        <v>4</v>
      </c>
      <c r="AP138" s="88"/>
      <c r="AQ138" s="88"/>
      <c r="AR138" s="88"/>
      <c r="AS138" s="88"/>
      <c r="AT138" s="88"/>
      <c r="AU138" s="88"/>
      <c r="AV138" s="88"/>
      <c r="AW138" s="88"/>
      <c r="AX138" s="88"/>
      <c r="AY138" s="88"/>
      <c r="AZ138" s="88"/>
      <c r="BA138" s="88"/>
      <c r="BB138" s="88"/>
      <c r="BC138" s="88"/>
      <c r="BD138" s="88"/>
      <c r="BE138" s="88"/>
      <c r="BF138" s="88"/>
      <c r="BG138" s="88"/>
      <c r="BH138" s="88"/>
      <c r="BI138" s="88"/>
      <c r="BJ138" s="88"/>
      <c r="BK138" s="88"/>
      <c r="BL138" s="88"/>
      <c r="BM138" s="88"/>
      <c r="BN138" s="88"/>
      <c r="BO138" s="88"/>
      <c r="BP138" s="88"/>
      <c r="BQ138" s="88"/>
      <c r="BR138" s="88"/>
      <c r="BS138" s="88"/>
      <c r="BT138" s="88"/>
      <c r="BU138" s="88"/>
      <c r="BV138" s="88"/>
      <c r="BW138" s="88"/>
      <c r="BX138" s="88"/>
      <c r="BY138" s="88"/>
      <c r="BZ138" s="88"/>
      <c r="CA138" s="88"/>
      <c r="CB138" s="88"/>
      <c r="CC138" s="88"/>
      <c r="CD138" s="88"/>
      <c r="CE138" s="88"/>
      <c r="CF138" s="88"/>
      <c r="CG138" s="88"/>
      <c r="CH138" s="88"/>
      <c r="CI138" s="88"/>
      <c r="CJ138" s="88"/>
      <c r="CK138" s="88"/>
      <c r="CL138" s="88"/>
      <c r="CM138" s="88"/>
      <c r="CN138" s="88"/>
      <c r="CO138" s="88"/>
      <c r="CP138" s="88"/>
      <c r="CQ138" s="88"/>
      <c r="CR138" s="88"/>
      <c r="CS138" s="88"/>
      <c r="CT138" s="88"/>
      <c r="CU138" s="88"/>
      <c r="CV138" s="88"/>
      <c r="CW138" s="88"/>
      <c r="CX138" s="88"/>
      <c r="CY138" s="88"/>
      <c r="CZ138" s="88"/>
      <c r="DA138" s="88"/>
      <c r="DB138" s="89"/>
      <c r="DC138" s="12"/>
      <c r="DD138" s="12"/>
      <c r="DE138" s="12"/>
      <c r="DF138" s="12"/>
      <c r="DG138" s="12"/>
      <c r="DH138" s="12"/>
      <c r="DI138" s="12"/>
      <c r="DJ138" s="12"/>
      <c r="DK138" s="12"/>
      <c r="DL138" s="12"/>
      <c r="DM138" s="12"/>
      <c r="DN138" s="12"/>
      <c r="DO138" s="12"/>
      <c r="DP138" s="12"/>
      <c r="DQ138" s="12"/>
      <c r="DR138" s="12"/>
      <c r="DS138" s="12"/>
      <c r="DT138" s="12"/>
      <c r="DU138" s="12"/>
      <c r="DV138" s="12"/>
      <c r="DW138" s="12"/>
      <c r="DX138" s="12"/>
      <c r="DY138" s="12"/>
      <c r="DZ138" s="12"/>
      <c r="EA138" s="12"/>
      <c r="EB138" s="12"/>
      <c r="EC138" s="12"/>
      <c r="ED138" s="12"/>
      <c r="EE138" s="12"/>
      <c r="EF138" s="12"/>
      <c r="EG138" s="12"/>
      <c r="EH138" s="12"/>
      <c r="EI138" s="12"/>
      <c r="EJ138" s="12"/>
      <c r="EK138" s="12"/>
      <c r="EL138" s="12"/>
      <c r="EM138" s="12"/>
      <c r="EN138" s="12"/>
      <c r="EO138" s="12"/>
      <c r="EP138" s="12"/>
      <c r="EQ138" s="12"/>
      <c r="ER138" s="12"/>
      <c r="ES138" s="12"/>
      <c r="ET138" s="12"/>
      <c r="EU138" s="12"/>
      <c r="EV138" s="12"/>
      <c r="EW138" s="12"/>
      <c r="EX138" s="12"/>
      <c r="EY138" s="12"/>
      <c r="EZ138" s="12"/>
      <c r="FA138" s="12"/>
      <c r="FB138" s="12"/>
      <c r="FC138" s="12"/>
      <c r="FD138" s="12"/>
      <c r="FE138" s="12"/>
    </row>
    <row r="139" spans="1:161" ht="15.75" customHeight="1" x14ac:dyDescent="0.2">
      <c r="A139" s="42"/>
      <c r="B139" s="42"/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  <c r="AF139" s="42"/>
      <c r="AG139" s="42"/>
      <c r="AH139" s="42"/>
      <c r="AI139" s="42"/>
      <c r="AJ139" s="42"/>
      <c r="AK139" s="42"/>
      <c r="AL139" s="42"/>
      <c r="AM139" s="42"/>
      <c r="AN139" s="42"/>
      <c r="AO139" s="42"/>
      <c r="AP139" s="42"/>
      <c r="AQ139" s="42"/>
      <c r="AR139" s="42"/>
      <c r="AS139" s="42"/>
      <c r="AT139" s="42"/>
      <c r="AU139" s="42"/>
      <c r="AV139" s="42"/>
      <c r="AW139" s="42"/>
      <c r="AX139" s="42"/>
      <c r="AY139" s="42"/>
      <c r="AZ139" s="42"/>
      <c r="BA139" s="42"/>
      <c r="BB139" s="42"/>
      <c r="BC139" s="42"/>
      <c r="BD139" s="42"/>
      <c r="BE139" s="42"/>
      <c r="BF139" s="42"/>
      <c r="BG139" s="42"/>
      <c r="BH139" s="42"/>
      <c r="BI139" s="42"/>
      <c r="BJ139" s="42"/>
      <c r="BK139" s="42"/>
      <c r="BL139" s="42"/>
      <c r="BM139" s="42"/>
      <c r="BN139" s="42"/>
      <c r="BO139" s="42"/>
      <c r="BP139" s="42"/>
      <c r="BQ139" s="42"/>
      <c r="BR139" s="42"/>
      <c r="BS139" s="42"/>
      <c r="BT139" s="42"/>
      <c r="BU139" s="42"/>
      <c r="BV139" s="42"/>
      <c r="BW139" s="42"/>
      <c r="BX139" s="42"/>
      <c r="BY139" s="42"/>
      <c r="BZ139" s="42"/>
      <c r="CA139" s="42"/>
      <c r="CB139" s="42"/>
      <c r="CC139" s="42"/>
      <c r="CD139" s="42"/>
      <c r="CE139" s="42"/>
      <c r="CF139" s="42"/>
      <c r="CG139" s="42"/>
      <c r="CH139" s="42"/>
      <c r="CI139" s="42"/>
      <c r="CJ139" s="42"/>
      <c r="CK139" s="42"/>
      <c r="CL139" s="42"/>
      <c r="CM139" s="42"/>
      <c r="CN139" s="42"/>
      <c r="CO139" s="42"/>
      <c r="CP139" s="42"/>
      <c r="CQ139" s="42"/>
      <c r="CR139" s="42"/>
      <c r="CS139" s="42"/>
      <c r="CT139" s="42"/>
      <c r="CU139" s="42"/>
      <c r="CV139" s="42"/>
      <c r="CW139" s="42"/>
      <c r="CX139" s="42"/>
      <c r="CY139" s="42"/>
      <c r="CZ139" s="42"/>
      <c r="DA139" s="42"/>
      <c r="DB139" s="42"/>
      <c r="DC139" s="12"/>
      <c r="DD139" s="12"/>
      <c r="DE139" s="12"/>
      <c r="DF139" s="12"/>
      <c r="DG139" s="12"/>
      <c r="DH139" s="12"/>
      <c r="DI139" s="12"/>
      <c r="DJ139" s="12"/>
      <c r="DK139" s="12"/>
      <c r="DL139" s="12"/>
      <c r="DM139" s="12"/>
      <c r="DN139" s="12"/>
      <c r="DO139" s="12"/>
      <c r="DP139" s="12"/>
      <c r="DQ139" s="12"/>
      <c r="DR139" s="12"/>
      <c r="DS139" s="12"/>
      <c r="DT139" s="12"/>
      <c r="DU139" s="12"/>
      <c r="DV139" s="12"/>
      <c r="DW139" s="12"/>
      <c r="DX139" s="12"/>
      <c r="DY139" s="12"/>
      <c r="DZ139" s="12"/>
      <c r="EA139" s="12"/>
      <c r="EB139" s="12"/>
      <c r="EC139" s="12"/>
      <c r="ED139" s="12"/>
      <c r="EE139" s="12"/>
      <c r="EF139" s="12"/>
      <c r="EG139" s="12"/>
      <c r="EH139" s="12"/>
      <c r="EI139" s="12"/>
      <c r="EJ139" s="12"/>
      <c r="EK139" s="12"/>
      <c r="EL139" s="12"/>
      <c r="EM139" s="12"/>
      <c r="EN139" s="12"/>
      <c r="EO139" s="12"/>
      <c r="EP139" s="12"/>
      <c r="EQ139" s="12"/>
      <c r="ER139" s="12"/>
      <c r="ES139" s="12"/>
      <c r="ET139" s="12"/>
      <c r="EU139" s="12"/>
      <c r="EV139" s="12"/>
      <c r="EW139" s="12"/>
      <c r="EX139" s="12"/>
      <c r="EY139" s="12"/>
      <c r="EZ139" s="12"/>
      <c r="FA139" s="12"/>
      <c r="FB139" s="12"/>
      <c r="FC139" s="12"/>
      <c r="FD139" s="12"/>
      <c r="FE139" s="12"/>
    </row>
    <row r="140" spans="1:161" ht="15.75" customHeight="1" x14ac:dyDescent="0.2">
      <c r="A140" s="40"/>
      <c r="B140" s="40"/>
      <c r="C140" s="40"/>
      <c r="D140" s="40"/>
      <c r="E140" s="40"/>
      <c r="F140" s="40"/>
      <c r="G140" s="40"/>
      <c r="H140" s="86" t="s">
        <v>57</v>
      </c>
      <c r="I140" s="86"/>
      <c r="J140" s="86"/>
      <c r="K140" s="86"/>
      <c r="L140" s="86"/>
      <c r="M140" s="86"/>
      <c r="N140" s="86"/>
      <c r="O140" s="86"/>
      <c r="P140" s="86"/>
      <c r="Q140" s="86"/>
      <c r="R140" s="86"/>
      <c r="S140" s="86"/>
      <c r="T140" s="86"/>
      <c r="U140" s="86"/>
      <c r="V140" s="86"/>
      <c r="W140" s="86"/>
      <c r="X140" s="86"/>
      <c r="Y140" s="86"/>
      <c r="Z140" s="86"/>
      <c r="AA140" s="40"/>
      <c r="AB140" s="40"/>
      <c r="AC140" s="40"/>
      <c r="AD140" s="40"/>
      <c r="AE140" s="40"/>
      <c r="AF140" s="40"/>
      <c r="AG140" s="40"/>
      <c r="AH140" s="87">
        <v>244</v>
      </c>
      <c r="AI140" s="88"/>
      <c r="AJ140" s="88"/>
      <c r="AK140" s="88"/>
      <c r="AL140" s="88"/>
      <c r="AM140" s="88"/>
      <c r="AN140" s="88"/>
      <c r="AO140" s="88"/>
      <c r="AP140" s="88"/>
      <c r="AQ140" s="88"/>
      <c r="AR140" s="88"/>
      <c r="AS140" s="88"/>
      <c r="AT140" s="88"/>
      <c r="AU140" s="88"/>
      <c r="AV140" s="88"/>
      <c r="AW140" s="88"/>
      <c r="AX140" s="88"/>
      <c r="AY140" s="88"/>
      <c r="AZ140" s="88"/>
      <c r="BA140" s="88"/>
      <c r="BB140" s="88"/>
      <c r="BC140" s="88"/>
      <c r="BD140" s="88"/>
      <c r="BE140" s="88"/>
      <c r="BF140" s="88"/>
      <c r="BG140" s="88"/>
      <c r="BH140" s="88"/>
      <c r="BI140" s="88"/>
      <c r="BJ140" s="88"/>
      <c r="BK140" s="88"/>
      <c r="BL140" s="88"/>
      <c r="BM140" s="88"/>
      <c r="BN140" s="88"/>
      <c r="BO140" s="88"/>
      <c r="BP140" s="88"/>
      <c r="BQ140" s="88"/>
      <c r="BR140" s="88"/>
      <c r="BS140" s="88"/>
      <c r="BT140" s="88"/>
      <c r="BU140" s="88"/>
      <c r="BV140" s="88"/>
      <c r="BW140" s="88"/>
      <c r="BX140" s="88"/>
      <c r="BY140" s="88"/>
      <c r="BZ140" s="88"/>
      <c r="CA140" s="88"/>
      <c r="CB140" s="88"/>
      <c r="CC140" s="88"/>
      <c r="CD140" s="88"/>
      <c r="CE140" s="88"/>
      <c r="CF140" s="88"/>
      <c r="CG140" s="88"/>
      <c r="CH140" s="88"/>
      <c r="CI140" s="88"/>
      <c r="CJ140" s="88"/>
      <c r="CK140" s="88"/>
      <c r="CL140" s="88"/>
      <c r="CM140" s="88"/>
      <c r="CN140" s="88"/>
      <c r="CO140" s="88"/>
      <c r="CP140" s="88"/>
      <c r="CQ140" s="88"/>
      <c r="CR140" s="88"/>
      <c r="CS140" s="88"/>
      <c r="CT140" s="88"/>
      <c r="CU140" s="88"/>
      <c r="CV140" s="88"/>
      <c r="CW140" s="88"/>
      <c r="CX140" s="88"/>
      <c r="CY140" s="88"/>
      <c r="CZ140" s="88"/>
      <c r="DA140" s="89"/>
      <c r="DB140" s="42"/>
      <c r="DC140" s="12"/>
      <c r="DD140" s="12"/>
      <c r="DE140" s="12"/>
      <c r="DF140" s="12"/>
      <c r="DG140" s="12"/>
      <c r="DH140" s="12"/>
      <c r="DI140" s="12"/>
      <c r="DJ140" s="12"/>
      <c r="DK140" s="12"/>
      <c r="DL140" s="12"/>
      <c r="DM140" s="12"/>
      <c r="DN140" s="12"/>
      <c r="DO140" s="12"/>
      <c r="DP140" s="12"/>
      <c r="DQ140" s="12"/>
      <c r="DR140" s="12"/>
      <c r="DS140" s="12"/>
      <c r="DT140" s="12"/>
      <c r="DU140" s="12"/>
      <c r="DV140" s="12"/>
      <c r="DW140" s="12"/>
      <c r="DX140" s="12"/>
      <c r="DY140" s="12"/>
      <c r="DZ140" s="12"/>
      <c r="EA140" s="12"/>
      <c r="EB140" s="12"/>
      <c r="EC140" s="12"/>
      <c r="ED140" s="12"/>
      <c r="EE140" s="12"/>
      <c r="EF140" s="12"/>
      <c r="EG140" s="12"/>
      <c r="EH140" s="12"/>
      <c r="EI140" s="12"/>
      <c r="EJ140" s="12"/>
      <c r="EK140" s="12"/>
      <c r="EL140" s="12"/>
      <c r="EM140" s="12"/>
      <c r="EN140" s="12"/>
      <c r="EO140" s="12"/>
      <c r="EP140" s="12"/>
      <c r="EQ140" s="12"/>
      <c r="ER140" s="12"/>
      <c r="ES140" s="12"/>
      <c r="ET140" s="12"/>
      <c r="EU140" s="12"/>
      <c r="EV140" s="12"/>
      <c r="EW140" s="12"/>
      <c r="EX140" s="12"/>
      <c r="EY140" s="12"/>
      <c r="EZ140" s="12"/>
      <c r="FA140" s="12"/>
      <c r="FB140" s="12"/>
      <c r="FC140" s="12"/>
      <c r="FD140" s="12"/>
      <c r="FE140" s="12"/>
    </row>
    <row r="141" spans="1:161" ht="15.75" customHeight="1" x14ac:dyDescent="0.25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2"/>
      <c r="DD141" s="12"/>
      <c r="DE141" s="12"/>
      <c r="DF141" s="12"/>
      <c r="DG141" s="12"/>
      <c r="DH141" s="12"/>
      <c r="DI141" s="12"/>
      <c r="DJ141" s="12"/>
      <c r="DK141" s="12"/>
      <c r="DL141" s="12"/>
      <c r="DM141" s="12"/>
      <c r="DN141" s="12"/>
      <c r="DO141" s="12"/>
      <c r="DP141" s="12"/>
      <c r="DQ141" s="12"/>
      <c r="DR141" s="12"/>
      <c r="DS141" s="12"/>
      <c r="DT141" s="12"/>
      <c r="DU141" s="12"/>
      <c r="DV141" s="12"/>
      <c r="DW141" s="12"/>
      <c r="DX141" s="12"/>
      <c r="DY141" s="12"/>
      <c r="DZ141" s="12"/>
      <c r="EA141" s="12"/>
      <c r="EB141" s="12"/>
      <c r="EC141" s="12"/>
      <c r="ED141" s="12"/>
      <c r="EE141" s="12"/>
      <c r="EF141" s="12"/>
      <c r="EG141" s="12"/>
      <c r="EH141" s="12"/>
      <c r="EI141" s="12"/>
      <c r="EJ141" s="12"/>
      <c r="EK141" s="12"/>
      <c r="EL141" s="12"/>
      <c r="EM141" s="12"/>
      <c r="EN141" s="12"/>
      <c r="EO141" s="12"/>
      <c r="EP141" s="12"/>
      <c r="EQ141" s="12"/>
      <c r="ER141" s="12"/>
      <c r="ES141" s="12"/>
      <c r="ET141" s="12"/>
      <c r="EU141" s="12"/>
      <c r="EV141" s="12"/>
      <c r="EW141" s="12"/>
      <c r="EX141" s="12"/>
      <c r="EY141" s="12"/>
      <c r="EZ141" s="12"/>
      <c r="FA141" s="12"/>
      <c r="FB141" s="12"/>
      <c r="FC141" s="12"/>
      <c r="FD141" s="12"/>
      <c r="FE141" s="12"/>
    </row>
    <row r="142" spans="1:161" ht="15.75" customHeight="1" x14ac:dyDescent="0.2">
      <c r="A142" s="106" t="s">
        <v>0</v>
      </c>
      <c r="B142" s="107"/>
      <c r="C142" s="107"/>
      <c r="D142" s="107"/>
      <c r="E142" s="107"/>
      <c r="F142" s="107"/>
      <c r="G142" s="108"/>
      <c r="H142" s="106" t="s">
        <v>15</v>
      </c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107"/>
      <c r="U142" s="107"/>
      <c r="V142" s="107"/>
      <c r="W142" s="107"/>
      <c r="X142" s="107"/>
      <c r="Y142" s="107"/>
      <c r="Z142" s="107"/>
      <c r="AA142" s="107"/>
      <c r="AB142" s="107"/>
      <c r="AC142" s="107"/>
      <c r="AD142" s="107"/>
      <c r="AE142" s="107"/>
      <c r="AF142" s="107"/>
      <c r="AG142" s="107"/>
      <c r="AH142" s="107"/>
      <c r="AI142" s="107"/>
      <c r="AJ142" s="107"/>
      <c r="AK142" s="107"/>
      <c r="AL142" s="107"/>
      <c r="AM142" s="107"/>
      <c r="AN142" s="107"/>
      <c r="AO142" s="107"/>
      <c r="AP142" s="107"/>
      <c r="AQ142" s="107"/>
      <c r="AR142" s="107"/>
      <c r="AS142" s="107"/>
      <c r="AT142" s="107"/>
      <c r="AU142" s="107"/>
      <c r="AV142" s="107"/>
      <c r="AW142" s="107"/>
      <c r="AX142" s="107"/>
      <c r="AY142" s="107"/>
      <c r="AZ142" s="107"/>
      <c r="BA142" s="107"/>
      <c r="BB142" s="107"/>
      <c r="BC142" s="108"/>
      <c r="BD142" s="106" t="s">
        <v>48</v>
      </c>
      <c r="BE142" s="107"/>
      <c r="BF142" s="107"/>
      <c r="BG142" s="107"/>
      <c r="BH142" s="107"/>
      <c r="BI142" s="107"/>
      <c r="BJ142" s="107"/>
      <c r="BK142" s="107"/>
      <c r="BL142" s="107"/>
      <c r="BM142" s="107"/>
      <c r="BN142" s="107"/>
      <c r="BO142" s="107"/>
      <c r="BP142" s="107"/>
      <c r="BQ142" s="107"/>
      <c r="BR142" s="107"/>
      <c r="BS142" s="108"/>
      <c r="BT142" s="106" t="s">
        <v>52</v>
      </c>
      <c r="BU142" s="107"/>
      <c r="BV142" s="107"/>
      <c r="BW142" s="107"/>
      <c r="BX142" s="107"/>
      <c r="BY142" s="107"/>
      <c r="BZ142" s="107"/>
      <c r="CA142" s="107"/>
      <c r="CB142" s="107"/>
      <c r="CC142" s="107"/>
      <c r="CD142" s="107"/>
      <c r="CE142" s="107"/>
      <c r="CF142" s="107"/>
      <c r="CG142" s="107"/>
      <c r="CH142" s="107"/>
      <c r="CI142" s="108"/>
      <c r="CJ142" s="106" t="s">
        <v>53</v>
      </c>
      <c r="CK142" s="107"/>
      <c r="CL142" s="107"/>
      <c r="CM142" s="107"/>
      <c r="CN142" s="107"/>
      <c r="CO142" s="107"/>
      <c r="CP142" s="107"/>
      <c r="CQ142" s="107"/>
      <c r="CR142" s="107"/>
      <c r="CS142" s="107"/>
      <c r="CT142" s="107"/>
      <c r="CU142" s="107"/>
      <c r="CV142" s="107"/>
      <c r="CW142" s="107"/>
      <c r="CX142" s="107"/>
      <c r="CY142" s="107"/>
      <c r="CZ142" s="107"/>
      <c r="DA142" s="108"/>
      <c r="DB142" s="21"/>
      <c r="DC142" s="12"/>
      <c r="DD142" s="12"/>
      <c r="DE142" s="12"/>
      <c r="DF142" s="12"/>
      <c r="DG142" s="12"/>
      <c r="DH142" s="12"/>
      <c r="DI142" s="12"/>
      <c r="DJ142" s="12"/>
      <c r="DK142" s="12"/>
      <c r="DL142" s="12"/>
      <c r="DM142" s="12"/>
      <c r="DN142" s="12"/>
      <c r="DO142" s="12"/>
      <c r="DP142" s="12"/>
      <c r="DQ142" s="12"/>
      <c r="DR142" s="12"/>
      <c r="DS142" s="12"/>
      <c r="DT142" s="12"/>
      <c r="DU142" s="12"/>
      <c r="DV142" s="12"/>
      <c r="DW142" s="12"/>
      <c r="DX142" s="12"/>
      <c r="DY142" s="12"/>
      <c r="DZ142" s="12"/>
      <c r="EA142" s="12"/>
      <c r="EB142" s="12"/>
      <c r="EC142" s="12"/>
      <c r="ED142" s="12"/>
      <c r="EE142" s="12"/>
      <c r="EF142" s="12"/>
      <c r="EG142" s="12"/>
      <c r="EH142" s="12"/>
      <c r="EI142" s="12"/>
      <c r="EJ142" s="12"/>
      <c r="EK142" s="12"/>
      <c r="EL142" s="12"/>
      <c r="EM142" s="12"/>
      <c r="EN142" s="12"/>
      <c r="EO142" s="12"/>
      <c r="EP142" s="12"/>
      <c r="EQ142" s="12"/>
      <c r="ER142" s="12"/>
      <c r="ES142" s="12"/>
      <c r="ET142" s="12"/>
      <c r="EU142" s="12"/>
      <c r="EV142" s="12"/>
      <c r="EW142" s="12"/>
      <c r="EX142" s="12"/>
      <c r="EY142" s="12"/>
      <c r="EZ142" s="12"/>
      <c r="FA142" s="12"/>
      <c r="FB142" s="12"/>
      <c r="FC142" s="12"/>
      <c r="FD142" s="12"/>
      <c r="FE142" s="12"/>
    </row>
    <row r="143" spans="1:161" ht="15.75" customHeight="1" x14ac:dyDescent="0.2">
      <c r="A143" s="105"/>
      <c r="B143" s="105"/>
      <c r="C143" s="105"/>
      <c r="D143" s="105"/>
      <c r="E143" s="105"/>
      <c r="F143" s="105"/>
      <c r="G143" s="105"/>
      <c r="H143" s="105">
        <v>1</v>
      </c>
      <c r="I143" s="105"/>
      <c r="J143" s="105"/>
      <c r="K143" s="105"/>
      <c r="L143" s="105"/>
      <c r="M143" s="105"/>
      <c r="N143" s="105"/>
      <c r="O143" s="105"/>
      <c r="P143" s="105"/>
      <c r="Q143" s="105"/>
      <c r="R143" s="105"/>
      <c r="S143" s="105"/>
      <c r="T143" s="105"/>
      <c r="U143" s="105"/>
      <c r="V143" s="105"/>
      <c r="W143" s="105"/>
      <c r="X143" s="105"/>
      <c r="Y143" s="105"/>
      <c r="Z143" s="105"/>
      <c r="AA143" s="105"/>
      <c r="AB143" s="105"/>
      <c r="AC143" s="105"/>
      <c r="AD143" s="105"/>
      <c r="AE143" s="105"/>
      <c r="AF143" s="105"/>
      <c r="AG143" s="105"/>
      <c r="AH143" s="105"/>
      <c r="AI143" s="105"/>
      <c r="AJ143" s="105"/>
      <c r="AK143" s="105"/>
      <c r="AL143" s="105"/>
      <c r="AM143" s="105"/>
      <c r="AN143" s="105"/>
      <c r="AO143" s="105"/>
      <c r="AP143" s="105"/>
      <c r="AQ143" s="105"/>
      <c r="AR143" s="105"/>
      <c r="AS143" s="105"/>
      <c r="AT143" s="105"/>
      <c r="AU143" s="105"/>
      <c r="AV143" s="105"/>
      <c r="AW143" s="105"/>
      <c r="AX143" s="105"/>
      <c r="AY143" s="105"/>
      <c r="AZ143" s="105"/>
      <c r="BA143" s="105"/>
      <c r="BB143" s="105"/>
      <c r="BC143" s="105"/>
      <c r="BD143" s="105">
        <v>2</v>
      </c>
      <c r="BE143" s="105"/>
      <c r="BF143" s="105"/>
      <c r="BG143" s="105"/>
      <c r="BH143" s="105"/>
      <c r="BI143" s="105"/>
      <c r="BJ143" s="105"/>
      <c r="BK143" s="105"/>
      <c r="BL143" s="105"/>
      <c r="BM143" s="105"/>
      <c r="BN143" s="105"/>
      <c r="BO143" s="105"/>
      <c r="BP143" s="105"/>
      <c r="BQ143" s="105"/>
      <c r="BR143" s="105"/>
      <c r="BS143" s="105"/>
      <c r="BT143" s="105">
        <v>3</v>
      </c>
      <c r="BU143" s="105"/>
      <c r="BV143" s="105"/>
      <c r="BW143" s="105"/>
      <c r="BX143" s="105"/>
      <c r="BY143" s="105"/>
      <c r="BZ143" s="105"/>
      <c r="CA143" s="105"/>
      <c r="CB143" s="105"/>
      <c r="CC143" s="105"/>
      <c r="CD143" s="105"/>
      <c r="CE143" s="105"/>
      <c r="CF143" s="105"/>
      <c r="CG143" s="105"/>
      <c r="CH143" s="105"/>
      <c r="CI143" s="105"/>
      <c r="CJ143" s="105">
        <v>4</v>
      </c>
      <c r="CK143" s="105"/>
      <c r="CL143" s="105"/>
      <c r="CM143" s="105"/>
      <c r="CN143" s="105"/>
      <c r="CO143" s="105"/>
      <c r="CP143" s="105"/>
      <c r="CQ143" s="105"/>
      <c r="CR143" s="105"/>
      <c r="CS143" s="105"/>
      <c r="CT143" s="105"/>
      <c r="CU143" s="105"/>
      <c r="CV143" s="105"/>
      <c r="CW143" s="105"/>
      <c r="CX143" s="105"/>
      <c r="CY143" s="105"/>
      <c r="CZ143" s="105"/>
      <c r="DA143" s="105"/>
      <c r="DB143" s="22"/>
      <c r="DC143" s="12"/>
      <c r="DD143" s="12"/>
      <c r="DE143" s="12"/>
      <c r="DF143" s="12"/>
      <c r="DG143" s="12"/>
      <c r="DH143" s="12"/>
      <c r="DI143" s="12"/>
      <c r="DJ143" s="12"/>
      <c r="DK143" s="12"/>
      <c r="DL143" s="12"/>
      <c r="DM143" s="12"/>
      <c r="DN143" s="12"/>
      <c r="DO143" s="12"/>
      <c r="DP143" s="12"/>
      <c r="DQ143" s="12"/>
      <c r="DR143" s="12"/>
      <c r="DS143" s="12"/>
      <c r="DT143" s="12"/>
      <c r="DU143" s="12"/>
      <c r="DV143" s="12"/>
      <c r="DW143" s="12"/>
      <c r="DX143" s="12"/>
      <c r="DY143" s="12"/>
      <c r="DZ143" s="12"/>
      <c r="EA143" s="12"/>
      <c r="EB143" s="12"/>
      <c r="EC143" s="12"/>
      <c r="ED143" s="12"/>
      <c r="EE143" s="12"/>
      <c r="EF143" s="12"/>
      <c r="EG143" s="12"/>
      <c r="EH143" s="12"/>
      <c r="EI143" s="12"/>
      <c r="EJ143" s="12"/>
      <c r="EK143" s="12"/>
      <c r="EL143" s="12"/>
      <c r="EM143" s="12"/>
      <c r="EN143" s="12"/>
      <c r="EO143" s="12"/>
      <c r="EP143" s="12"/>
      <c r="EQ143" s="12"/>
      <c r="ER143" s="12"/>
      <c r="ES143" s="12"/>
      <c r="ET143" s="12"/>
      <c r="EU143" s="12"/>
      <c r="EV143" s="12"/>
      <c r="EW143" s="12"/>
      <c r="EX143" s="12"/>
      <c r="EY143" s="12"/>
      <c r="EZ143" s="12"/>
      <c r="FA143" s="12"/>
      <c r="FB143" s="12"/>
      <c r="FC143" s="12"/>
      <c r="FD143" s="12"/>
      <c r="FE143" s="12"/>
    </row>
    <row r="144" spans="1:161" ht="15.75" customHeight="1" x14ac:dyDescent="0.2">
      <c r="A144" s="53" t="s">
        <v>23</v>
      </c>
      <c r="B144" s="54"/>
      <c r="C144" s="54"/>
      <c r="D144" s="54"/>
      <c r="E144" s="54"/>
      <c r="F144" s="54"/>
      <c r="G144" s="55"/>
      <c r="H144" s="109" t="s">
        <v>92</v>
      </c>
      <c r="I144" s="109"/>
      <c r="J144" s="109"/>
      <c r="K144" s="109"/>
      <c r="L144" s="109"/>
      <c r="M144" s="109"/>
      <c r="N144" s="109"/>
      <c r="O144" s="109"/>
      <c r="P144" s="109"/>
      <c r="Q144" s="109"/>
      <c r="R144" s="109"/>
      <c r="S144" s="109"/>
      <c r="T144" s="109"/>
      <c r="U144" s="109"/>
      <c r="V144" s="109"/>
      <c r="W144" s="109"/>
      <c r="X144" s="109"/>
      <c r="Y144" s="109"/>
      <c r="Z144" s="109"/>
      <c r="AA144" s="109"/>
      <c r="AB144" s="109"/>
      <c r="AC144" s="109"/>
      <c r="AD144" s="109"/>
      <c r="AE144" s="109"/>
      <c r="AF144" s="109"/>
      <c r="AG144" s="109"/>
      <c r="AH144" s="109"/>
      <c r="AI144" s="109"/>
      <c r="AJ144" s="109"/>
      <c r="AK144" s="109"/>
      <c r="AL144" s="109"/>
      <c r="AM144" s="109"/>
      <c r="AN144" s="109"/>
      <c r="AO144" s="109"/>
      <c r="AP144" s="109"/>
      <c r="AQ144" s="109"/>
      <c r="AR144" s="109"/>
      <c r="AS144" s="109"/>
      <c r="AT144" s="109"/>
      <c r="AU144" s="109"/>
      <c r="AV144" s="109"/>
      <c r="AW144" s="109"/>
      <c r="AX144" s="109"/>
      <c r="AY144" s="109"/>
      <c r="AZ144" s="109"/>
      <c r="BA144" s="109"/>
      <c r="BB144" s="109"/>
      <c r="BC144" s="109"/>
      <c r="BD144" s="110" t="s">
        <v>11</v>
      </c>
      <c r="BE144" s="110"/>
      <c r="BF144" s="110"/>
      <c r="BG144" s="110"/>
      <c r="BH144" s="110"/>
      <c r="BI144" s="110"/>
      <c r="BJ144" s="110"/>
      <c r="BK144" s="110"/>
      <c r="BL144" s="110"/>
      <c r="BM144" s="110"/>
      <c r="BN144" s="110"/>
      <c r="BO144" s="110"/>
      <c r="BP144" s="110"/>
      <c r="BQ144" s="110"/>
      <c r="BR144" s="110"/>
      <c r="BS144" s="110"/>
      <c r="BT144" s="111" t="s">
        <v>11</v>
      </c>
      <c r="BU144" s="111"/>
      <c r="BV144" s="111"/>
      <c r="BW144" s="111"/>
      <c r="BX144" s="111"/>
      <c r="BY144" s="111"/>
      <c r="BZ144" s="111"/>
      <c r="CA144" s="111"/>
      <c r="CB144" s="111"/>
      <c r="CC144" s="111"/>
      <c r="CD144" s="111"/>
      <c r="CE144" s="111"/>
      <c r="CF144" s="111"/>
      <c r="CG144" s="111"/>
      <c r="CH144" s="111"/>
      <c r="CI144" s="111"/>
      <c r="CJ144" s="112">
        <v>0</v>
      </c>
      <c r="CK144" s="112"/>
      <c r="CL144" s="112"/>
      <c r="CM144" s="112"/>
      <c r="CN144" s="112"/>
      <c r="CO144" s="112"/>
      <c r="CP144" s="112"/>
      <c r="CQ144" s="112"/>
      <c r="CR144" s="112"/>
      <c r="CS144" s="112"/>
      <c r="CT144" s="112"/>
      <c r="CU144" s="112"/>
      <c r="CV144" s="112"/>
      <c r="CW144" s="112"/>
      <c r="CX144" s="112"/>
      <c r="CY144" s="112"/>
      <c r="CZ144" s="112"/>
      <c r="DA144" s="112"/>
      <c r="DB144" s="22"/>
      <c r="DC144" s="12"/>
      <c r="DD144" s="12"/>
      <c r="DE144" s="12"/>
      <c r="DF144" s="12"/>
      <c r="DG144" s="12"/>
      <c r="DH144" s="12"/>
      <c r="DI144" s="12"/>
      <c r="DJ144" s="12"/>
      <c r="DK144" s="12"/>
      <c r="DL144" s="12"/>
      <c r="DM144" s="12"/>
      <c r="DN144" s="12"/>
      <c r="DO144" s="12"/>
      <c r="DP144" s="12"/>
      <c r="DQ144" s="12"/>
      <c r="DR144" s="12"/>
      <c r="DS144" s="12"/>
      <c r="DT144" s="12"/>
      <c r="DU144" s="12"/>
      <c r="DV144" s="12"/>
      <c r="DW144" s="12"/>
      <c r="DX144" s="12"/>
      <c r="DY144" s="12"/>
      <c r="DZ144" s="12"/>
      <c r="EA144" s="12"/>
      <c r="EB144" s="12"/>
      <c r="EC144" s="12"/>
      <c r="ED144" s="12"/>
      <c r="EE144" s="12"/>
      <c r="EF144" s="12"/>
      <c r="EG144" s="12"/>
      <c r="EH144" s="12"/>
      <c r="EI144" s="12"/>
      <c r="EJ144" s="12"/>
      <c r="EK144" s="12"/>
      <c r="EL144" s="12"/>
      <c r="EM144" s="12"/>
      <c r="EN144" s="12"/>
      <c r="EO144" s="12"/>
      <c r="EP144" s="12"/>
      <c r="EQ144" s="12"/>
      <c r="ER144" s="12"/>
      <c r="ES144" s="12"/>
      <c r="ET144" s="12"/>
      <c r="EU144" s="12"/>
      <c r="EV144" s="12"/>
      <c r="EW144" s="12"/>
      <c r="EX144" s="12"/>
      <c r="EY144" s="12"/>
      <c r="EZ144" s="12"/>
      <c r="FA144" s="12"/>
      <c r="FB144" s="12"/>
      <c r="FC144" s="12"/>
      <c r="FD144" s="12"/>
      <c r="FE144" s="12"/>
    </row>
    <row r="145" spans="1:161" ht="15.75" customHeight="1" x14ac:dyDescent="0.2">
      <c r="A145" s="53" t="s">
        <v>27</v>
      </c>
      <c r="B145" s="54"/>
      <c r="C145" s="54"/>
      <c r="D145" s="54"/>
      <c r="E145" s="54"/>
      <c r="F145" s="54"/>
      <c r="G145" s="55"/>
      <c r="H145" s="109" t="s">
        <v>96</v>
      </c>
      <c r="I145" s="109"/>
      <c r="J145" s="109"/>
      <c r="K145" s="109"/>
      <c r="L145" s="109"/>
      <c r="M145" s="109"/>
      <c r="N145" s="109"/>
      <c r="O145" s="109"/>
      <c r="P145" s="109"/>
      <c r="Q145" s="109"/>
      <c r="R145" s="109"/>
      <c r="S145" s="109"/>
      <c r="T145" s="109"/>
      <c r="U145" s="109"/>
      <c r="V145" s="109"/>
      <c r="W145" s="109"/>
      <c r="X145" s="109"/>
      <c r="Y145" s="109"/>
      <c r="Z145" s="109"/>
      <c r="AA145" s="109"/>
      <c r="AB145" s="109"/>
      <c r="AC145" s="109"/>
      <c r="AD145" s="109"/>
      <c r="AE145" s="109"/>
      <c r="AF145" s="109"/>
      <c r="AG145" s="109"/>
      <c r="AH145" s="109"/>
      <c r="AI145" s="109"/>
      <c r="AJ145" s="109"/>
      <c r="AK145" s="109"/>
      <c r="AL145" s="109"/>
      <c r="AM145" s="109"/>
      <c r="AN145" s="109"/>
      <c r="AO145" s="109"/>
      <c r="AP145" s="109"/>
      <c r="AQ145" s="109"/>
      <c r="AR145" s="109"/>
      <c r="AS145" s="109"/>
      <c r="AT145" s="109"/>
      <c r="AU145" s="109"/>
      <c r="AV145" s="109"/>
      <c r="AW145" s="109"/>
      <c r="AX145" s="109"/>
      <c r="AY145" s="109"/>
      <c r="AZ145" s="109"/>
      <c r="BA145" s="109"/>
      <c r="BB145" s="109"/>
      <c r="BC145" s="109"/>
      <c r="BD145" s="110" t="s">
        <v>11</v>
      </c>
      <c r="BE145" s="110"/>
      <c r="BF145" s="110"/>
      <c r="BG145" s="110"/>
      <c r="BH145" s="110"/>
      <c r="BI145" s="110"/>
      <c r="BJ145" s="110"/>
      <c r="BK145" s="110"/>
      <c r="BL145" s="110"/>
      <c r="BM145" s="110"/>
      <c r="BN145" s="110"/>
      <c r="BO145" s="110"/>
      <c r="BP145" s="110"/>
      <c r="BQ145" s="110"/>
      <c r="BR145" s="110"/>
      <c r="BS145" s="110"/>
      <c r="BT145" s="111" t="s">
        <v>11</v>
      </c>
      <c r="BU145" s="111"/>
      <c r="BV145" s="111"/>
      <c r="BW145" s="111"/>
      <c r="BX145" s="111"/>
      <c r="BY145" s="111"/>
      <c r="BZ145" s="111"/>
      <c r="CA145" s="111"/>
      <c r="CB145" s="111"/>
      <c r="CC145" s="111"/>
      <c r="CD145" s="111"/>
      <c r="CE145" s="111"/>
      <c r="CF145" s="111"/>
      <c r="CG145" s="111"/>
      <c r="CH145" s="111"/>
      <c r="CI145" s="111"/>
      <c r="CJ145" s="112">
        <v>0</v>
      </c>
      <c r="CK145" s="112"/>
      <c r="CL145" s="112"/>
      <c r="CM145" s="112"/>
      <c r="CN145" s="112"/>
      <c r="CO145" s="112"/>
      <c r="CP145" s="112"/>
      <c r="CQ145" s="112"/>
      <c r="CR145" s="112"/>
      <c r="CS145" s="112"/>
      <c r="CT145" s="112"/>
      <c r="CU145" s="112"/>
      <c r="CV145" s="112"/>
      <c r="CW145" s="112"/>
      <c r="CX145" s="112"/>
      <c r="CY145" s="112"/>
      <c r="CZ145" s="112"/>
      <c r="DA145" s="112"/>
      <c r="DB145" s="22"/>
      <c r="DC145" s="12"/>
      <c r="DD145" s="12"/>
      <c r="DE145" s="12"/>
      <c r="DF145" s="12"/>
      <c r="DG145" s="12"/>
      <c r="DH145" s="12"/>
      <c r="DI145" s="12"/>
      <c r="DJ145" s="12"/>
      <c r="DK145" s="12"/>
      <c r="DL145" s="12"/>
      <c r="DM145" s="12"/>
      <c r="DN145" s="12"/>
      <c r="DO145" s="12"/>
      <c r="DP145" s="12"/>
      <c r="DQ145" s="12"/>
      <c r="DR145" s="12"/>
      <c r="DS145" s="12"/>
      <c r="DT145" s="12"/>
      <c r="DU145" s="12"/>
      <c r="DV145" s="12"/>
      <c r="DW145" s="12"/>
      <c r="DX145" s="12"/>
      <c r="DY145" s="12"/>
      <c r="DZ145" s="12"/>
      <c r="EA145" s="12"/>
      <c r="EB145" s="12"/>
      <c r="EC145" s="12"/>
      <c r="ED145" s="12"/>
      <c r="EE145" s="12"/>
      <c r="EF145" s="12"/>
      <c r="EG145" s="12"/>
      <c r="EH145" s="12"/>
      <c r="EI145" s="12"/>
      <c r="EJ145" s="12"/>
      <c r="EK145" s="12"/>
      <c r="EL145" s="12"/>
      <c r="EM145" s="12"/>
      <c r="EN145" s="12"/>
      <c r="EO145" s="12"/>
      <c r="EP145" s="12"/>
      <c r="EQ145" s="12"/>
      <c r="ER145" s="12"/>
      <c r="ES145" s="12"/>
      <c r="ET145" s="12"/>
      <c r="EU145" s="12"/>
      <c r="EV145" s="12"/>
      <c r="EW145" s="12"/>
      <c r="EX145" s="12"/>
      <c r="EY145" s="12"/>
      <c r="EZ145" s="12"/>
      <c r="FA145" s="12"/>
      <c r="FB145" s="12"/>
      <c r="FC145" s="12"/>
      <c r="FD145" s="12"/>
      <c r="FE145" s="12"/>
    </row>
    <row r="146" spans="1:161" ht="15.75" customHeight="1" x14ac:dyDescent="0.2">
      <c r="A146" s="102"/>
      <c r="B146" s="102"/>
      <c r="C146" s="102"/>
      <c r="D146" s="102"/>
      <c r="E146" s="102"/>
      <c r="F146" s="102"/>
      <c r="G146" s="102"/>
      <c r="H146" s="72" t="s">
        <v>10</v>
      </c>
      <c r="I146" s="72"/>
      <c r="J146" s="72"/>
      <c r="K146" s="72"/>
      <c r="L146" s="72"/>
      <c r="M146" s="72"/>
      <c r="N146" s="72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  <c r="AL146" s="72"/>
      <c r="AM146" s="72"/>
      <c r="AN146" s="72"/>
      <c r="AO146" s="72"/>
      <c r="AP146" s="72"/>
      <c r="AQ146" s="72"/>
      <c r="AR146" s="72"/>
      <c r="AS146" s="72"/>
      <c r="AT146" s="72"/>
      <c r="AU146" s="72"/>
      <c r="AV146" s="72"/>
      <c r="AW146" s="72"/>
      <c r="AX146" s="72"/>
      <c r="AY146" s="72"/>
      <c r="AZ146" s="72"/>
      <c r="BA146" s="72"/>
      <c r="BB146" s="72"/>
      <c r="BC146" s="73"/>
      <c r="BD146" s="103">
        <f>SUM(BD145:BS145)</f>
        <v>0</v>
      </c>
      <c r="BE146" s="103"/>
      <c r="BF146" s="103"/>
      <c r="BG146" s="103"/>
      <c r="BH146" s="103"/>
      <c r="BI146" s="103"/>
      <c r="BJ146" s="103"/>
      <c r="BK146" s="103"/>
      <c r="BL146" s="103"/>
      <c r="BM146" s="103"/>
      <c r="BN146" s="103"/>
      <c r="BO146" s="103"/>
      <c r="BP146" s="103"/>
      <c r="BQ146" s="103"/>
      <c r="BR146" s="103"/>
      <c r="BS146" s="103"/>
      <c r="BT146" s="103" t="s">
        <v>11</v>
      </c>
      <c r="BU146" s="103"/>
      <c r="BV146" s="103"/>
      <c r="BW146" s="103"/>
      <c r="BX146" s="103"/>
      <c r="BY146" s="103"/>
      <c r="BZ146" s="103"/>
      <c r="CA146" s="103"/>
      <c r="CB146" s="103"/>
      <c r="CC146" s="103"/>
      <c r="CD146" s="103"/>
      <c r="CE146" s="103"/>
      <c r="CF146" s="103"/>
      <c r="CG146" s="103"/>
      <c r="CH146" s="103"/>
      <c r="CI146" s="103"/>
      <c r="CJ146" s="104">
        <f>SUM(CJ144:CJ145)</f>
        <v>0</v>
      </c>
      <c r="CK146" s="104"/>
      <c r="CL146" s="104"/>
      <c r="CM146" s="104"/>
      <c r="CN146" s="104"/>
      <c r="CO146" s="104"/>
      <c r="CP146" s="104"/>
      <c r="CQ146" s="104"/>
      <c r="CR146" s="104"/>
      <c r="CS146" s="104"/>
      <c r="CT146" s="104"/>
      <c r="CU146" s="104"/>
      <c r="CV146" s="104"/>
      <c r="CW146" s="104"/>
      <c r="CX146" s="104"/>
      <c r="CY146" s="104"/>
      <c r="CZ146" s="104"/>
      <c r="DA146" s="104"/>
      <c r="DB146" s="8"/>
      <c r="DC146" s="12"/>
      <c r="DD146" s="12"/>
      <c r="DE146" s="12"/>
      <c r="DF146" s="12"/>
      <c r="DG146" s="12"/>
      <c r="DH146" s="12"/>
      <c r="DI146" s="12"/>
      <c r="DJ146" s="12"/>
      <c r="DK146" s="12"/>
      <c r="DL146" s="12"/>
      <c r="DM146" s="12"/>
      <c r="DN146" s="12"/>
      <c r="DO146" s="12"/>
      <c r="DP146" s="12"/>
      <c r="DQ146" s="12"/>
      <c r="DR146" s="12"/>
      <c r="DS146" s="12"/>
      <c r="DT146" s="12"/>
      <c r="DU146" s="12"/>
      <c r="DV146" s="12"/>
      <c r="DW146" s="12"/>
      <c r="DX146" s="12"/>
      <c r="DY146" s="12"/>
      <c r="DZ146" s="12"/>
      <c r="EA146" s="12"/>
      <c r="EB146" s="12"/>
      <c r="EC146" s="12"/>
      <c r="ED146" s="12"/>
      <c r="EE146" s="12"/>
      <c r="EF146" s="12"/>
      <c r="EG146" s="12"/>
      <c r="EH146" s="12"/>
      <c r="EI146" s="12"/>
      <c r="EJ146" s="12"/>
      <c r="EK146" s="12"/>
      <c r="EL146" s="12"/>
      <c r="EM146" s="12"/>
      <c r="EN146" s="12"/>
      <c r="EO146" s="12"/>
      <c r="EP146" s="12"/>
      <c r="EQ146" s="12"/>
      <c r="ER146" s="12"/>
      <c r="ES146" s="12"/>
      <c r="ET146" s="12"/>
      <c r="EU146" s="12"/>
      <c r="EV146" s="12"/>
      <c r="EW146" s="12"/>
      <c r="EX146" s="12"/>
      <c r="EY146" s="12"/>
      <c r="EZ146" s="12"/>
      <c r="FA146" s="12"/>
      <c r="FB146" s="12"/>
      <c r="FC146" s="12"/>
      <c r="FD146" s="12"/>
      <c r="FE146" s="12"/>
    </row>
    <row r="147" spans="1:161" ht="15.75" customHeight="1" x14ac:dyDescent="0.2">
      <c r="A147" s="23"/>
      <c r="B147" s="23"/>
      <c r="C147" s="23"/>
      <c r="D147" s="23"/>
      <c r="E147" s="23"/>
      <c r="F147" s="23"/>
      <c r="G147" s="23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6"/>
      <c r="CK147" s="26"/>
      <c r="CL147" s="26"/>
      <c r="CM147" s="26"/>
      <c r="CN147" s="26"/>
      <c r="CO147" s="26"/>
      <c r="CP147" s="26"/>
      <c r="CQ147" s="26"/>
      <c r="CR147" s="26"/>
      <c r="CS147" s="26"/>
      <c r="CT147" s="26"/>
      <c r="CU147" s="26"/>
      <c r="CV147" s="26"/>
      <c r="CW147" s="26"/>
      <c r="CX147" s="26"/>
      <c r="CY147" s="26"/>
      <c r="CZ147" s="26"/>
      <c r="DA147" s="26"/>
      <c r="DB147" s="12"/>
      <c r="DC147" s="12"/>
      <c r="DD147" s="12"/>
      <c r="DE147" s="12"/>
      <c r="DF147" s="12"/>
      <c r="DG147" s="12"/>
      <c r="DH147" s="12"/>
      <c r="DI147" s="12"/>
      <c r="DJ147" s="12"/>
      <c r="DK147" s="12"/>
      <c r="DL147" s="12"/>
      <c r="DM147" s="12"/>
      <c r="DN147" s="12"/>
      <c r="DO147" s="12"/>
      <c r="DP147" s="12"/>
      <c r="DQ147" s="12"/>
      <c r="DR147" s="12"/>
      <c r="DS147" s="12"/>
      <c r="DT147" s="12"/>
      <c r="DU147" s="12"/>
      <c r="DV147" s="12"/>
      <c r="DW147" s="12"/>
      <c r="DX147" s="12"/>
      <c r="DY147" s="12"/>
      <c r="DZ147" s="12"/>
      <c r="EA147" s="12"/>
      <c r="EB147" s="12"/>
      <c r="EC147" s="12"/>
      <c r="ED147" s="12"/>
      <c r="EE147" s="12"/>
      <c r="EF147" s="12"/>
      <c r="EG147" s="12"/>
      <c r="EH147" s="12"/>
      <c r="EI147" s="12"/>
      <c r="EJ147" s="12"/>
      <c r="EK147" s="12"/>
      <c r="EL147" s="12"/>
      <c r="EM147" s="12"/>
      <c r="EN147" s="12"/>
      <c r="EO147" s="12"/>
      <c r="EP147" s="12"/>
      <c r="EQ147" s="12"/>
      <c r="ER147" s="12"/>
      <c r="ES147" s="12"/>
      <c r="ET147" s="12"/>
      <c r="EU147" s="12"/>
      <c r="EV147" s="12"/>
      <c r="EW147" s="12"/>
      <c r="EX147" s="12"/>
      <c r="EY147" s="12"/>
      <c r="EZ147" s="12"/>
      <c r="FA147" s="12"/>
      <c r="FB147" s="12"/>
      <c r="FC147" s="12"/>
      <c r="FD147" s="12"/>
      <c r="FE147" s="12"/>
    </row>
    <row r="148" spans="1:161" ht="15.75" customHeight="1" x14ac:dyDescent="0.2">
      <c r="A148" s="101" t="s">
        <v>116</v>
      </c>
      <c r="B148" s="101"/>
      <c r="C148" s="101"/>
      <c r="D148" s="101"/>
      <c r="E148" s="101"/>
      <c r="F148" s="101"/>
      <c r="G148" s="101"/>
      <c r="H148" s="101"/>
      <c r="I148" s="101"/>
      <c r="J148" s="101"/>
      <c r="K148" s="101"/>
      <c r="L148" s="101"/>
      <c r="M148" s="101"/>
      <c r="N148" s="101"/>
      <c r="O148" s="101"/>
      <c r="P148" s="101"/>
      <c r="Q148" s="101"/>
      <c r="R148" s="101"/>
      <c r="S148" s="101"/>
      <c r="T148" s="101"/>
      <c r="U148" s="101"/>
      <c r="V148" s="101"/>
      <c r="W148" s="101"/>
      <c r="X148" s="101"/>
      <c r="Y148" s="101"/>
      <c r="Z148" s="101"/>
      <c r="AA148" s="101"/>
      <c r="AB148" s="101"/>
      <c r="AC148" s="101"/>
      <c r="AD148" s="101"/>
      <c r="AE148" s="101"/>
      <c r="AF148" s="101"/>
      <c r="AG148" s="101"/>
      <c r="AH148" s="101"/>
      <c r="AI148" s="101"/>
      <c r="AJ148" s="101"/>
      <c r="AK148" s="101"/>
      <c r="AL148" s="101"/>
      <c r="AM148" s="101"/>
      <c r="AN148" s="101"/>
      <c r="AO148" s="101"/>
      <c r="AP148" s="101"/>
      <c r="AQ148" s="101"/>
      <c r="AR148" s="101"/>
      <c r="AS148" s="101"/>
      <c r="AT148" s="101"/>
      <c r="AU148" s="101"/>
      <c r="AV148" s="101"/>
      <c r="AW148" s="101"/>
      <c r="AX148" s="101"/>
      <c r="AY148" s="101"/>
      <c r="AZ148" s="101"/>
      <c r="BA148" s="101"/>
      <c r="BB148" s="101"/>
      <c r="BC148" s="101"/>
      <c r="BD148" s="101"/>
      <c r="BE148" s="101"/>
      <c r="BF148" s="101"/>
      <c r="BG148" s="101"/>
      <c r="BH148" s="101"/>
      <c r="BI148" s="101"/>
      <c r="BJ148" s="101"/>
      <c r="BK148" s="101"/>
      <c r="BL148" s="101"/>
      <c r="BM148" s="101"/>
      <c r="BN148" s="101"/>
      <c r="BO148" s="101"/>
      <c r="BP148" s="101"/>
      <c r="BQ148" s="101"/>
      <c r="BR148" s="101"/>
      <c r="BS148" s="101"/>
      <c r="BT148" s="101"/>
      <c r="BU148" s="101"/>
      <c r="BV148" s="101"/>
      <c r="BW148" s="101"/>
      <c r="BX148" s="101"/>
      <c r="BY148" s="101"/>
      <c r="BZ148" s="101"/>
      <c r="CA148" s="101"/>
      <c r="CB148" s="101"/>
      <c r="CC148" s="101"/>
      <c r="CD148" s="101"/>
      <c r="CE148" s="101"/>
      <c r="CF148" s="101"/>
      <c r="CG148" s="101"/>
      <c r="CH148" s="101"/>
      <c r="CI148" s="101"/>
      <c r="CJ148" s="101"/>
      <c r="CK148" s="101"/>
      <c r="CL148" s="101"/>
      <c r="CM148" s="101"/>
      <c r="CN148" s="101"/>
      <c r="CO148" s="101"/>
      <c r="CP148" s="101"/>
      <c r="CQ148" s="101"/>
      <c r="CR148" s="101"/>
      <c r="CS148" s="101"/>
      <c r="CT148" s="101"/>
      <c r="CU148" s="101"/>
      <c r="CV148" s="101"/>
      <c r="CW148" s="101"/>
      <c r="CX148" s="101"/>
      <c r="CY148" s="101"/>
      <c r="CZ148" s="101"/>
      <c r="DA148" s="101"/>
      <c r="DB148" s="41"/>
      <c r="DC148" s="12"/>
      <c r="DD148" s="12"/>
      <c r="DE148" s="12"/>
      <c r="DF148" s="12"/>
      <c r="DG148" s="12"/>
      <c r="DH148" s="12"/>
      <c r="DI148" s="12"/>
      <c r="DJ148" s="12"/>
      <c r="DK148" s="12"/>
      <c r="DL148" s="12"/>
      <c r="DM148" s="12"/>
      <c r="DN148" s="12"/>
      <c r="DO148" s="12"/>
      <c r="DP148" s="12"/>
      <c r="DQ148" s="12"/>
      <c r="DR148" s="12"/>
      <c r="DS148" s="12"/>
      <c r="DT148" s="12"/>
      <c r="DU148" s="12"/>
      <c r="DV148" s="12"/>
      <c r="DW148" s="12"/>
      <c r="DX148" s="12"/>
      <c r="DY148" s="12"/>
      <c r="DZ148" s="12"/>
      <c r="EA148" s="12"/>
      <c r="EB148" s="12"/>
      <c r="EC148" s="12"/>
      <c r="ED148" s="12"/>
      <c r="EE148" s="12"/>
      <c r="EF148" s="12"/>
      <c r="EG148" s="12"/>
      <c r="EH148" s="12"/>
      <c r="EI148" s="12"/>
      <c r="EJ148" s="12"/>
      <c r="EK148" s="12"/>
      <c r="EL148" s="12"/>
      <c r="EM148" s="12"/>
      <c r="EN148" s="12"/>
      <c r="EO148" s="12"/>
      <c r="EP148" s="12"/>
      <c r="EQ148" s="12"/>
      <c r="ER148" s="12"/>
      <c r="ES148" s="12"/>
      <c r="ET148" s="12"/>
      <c r="EU148" s="12"/>
      <c r="EV148" s="12"/>
      <c r="EW148" s="12"/>
      <c r="EX148" s="12"/>
      <c r="EY148" s="12"/>
      <c r="EZ148" s="12"/>
      <c r="FA148" s="12"/>
      <c r="FB148" s="12"/>
      <c r="FC148" s="12"/>
      <c r="FD148" s="12"/>
      <c r="FE148" s="12"/>
    </row>
    <row r="149" spans="1:161" ht="15.75" customHeight="1" x14ac:dyDescent="0.2">
      <c r="A149" s="42"/>
      <c r="B149" s="42"/>
      <c r="C149" s="42"/>
      <c r="D149" s="42"/>
      <c r="E149" s="42"/>
      <c r="F149" s="42"/>
      <c r="G149" s="42"/>
      <c r="H149" s="101" t="s">
        <v>58</v>
      </c>
      <c r="I149" s="101"/>
      <c r="J149" s="101"/>
      <c r="K149" s="101"/>
      <c r="L149" s="101"/>
      <c r="M149" s="101"/>
      <c r="N149" s="101"/>
      <c r="O149" s="101"/>
      <c r="P149" s="101"/>
      <c r="Q149" s="101"/>
      <c r="R149" s="101"/>
      <c r="S149" s="101"/>
      <c r="T149" s="101"/>
      <c r="U149" s="101"/>
      <c r="V149" s="101"/>
      <c r="W149" s="101"/>
      <c r="X149" s="101"/>
      <c r="Y149" s="101"/>
      <c r="Z149" s="101"/>
      <c r="AA149" s="101"/>
      <c r="AB149" s="42"/>
      <c r="AC149" s="42"/>
      <c r="AD149" s="42"/>
      <c r="AE149" s="42"/>
      <c r="AF149" s="42"/>
      <c r="AG149" s="42"/>
      <c r="AH149" s="42"/>
      <c r="AI149" s="42"/>
      <c r="AJ149" s="42"/>
      <c r="AK149" s="42"/>
      <c r="AL149" s="42"/>
      <c r="AM149" s="42"/>
      <c r="AN149" s="42"/>
      <c r="AO149" s="87">
        <v>4</v>
      </c>
      <c r="AP149" s="88"/>
      <c r="AQ149" s="88"/>
      <c r="AR149" s="88"/>
      <c r="AS149" s="88"/>
      <c r="AT149" s="88"/>
      <c r="AU149" s="88"/>
      <c r="AV149" s="88"/>
      <c r="AW149" s="88"/>
      <c r="AX149" s="88"/>
      <c r="AY149" s="88"/>
      <c r="AZ149" s="88"/>
      <c r="BA149" s="88"/>
      <c r="BB149" s="88"/>
      <c r="BC149" s="88"/>
      <c r="BD149" s="88"/>
      <c r="BE149" s="88"/>
      <c r="BF149" s="88"/>
      <c r="BG149" s="88"/>
      <c r="BH149" s="88"/>
      <c r="BI149" s="88"/>
      <c r="BJ149" s="88"/>
      <c r="BK149" s="88"/>
      <c r="BL149" s="88"/>
      <c r="BM149" s="88"/>
      <c r="BN149" s="88"/>
      <c r="BO149" s="88"/>
      <c r="BP149" s="88"/>
      <c r="BQ149" s="88"/>
      <c r="BR149" s="88"/>
      <c r="BS149" s="88"/>
      <c r="BT149" s="88"/>
      <c r="BU149" s="88"/>
      <c r="BV149" s="88"/>
      <c r="BW149" s="88"/>
      <c r="BX149" s="88"/>
      <c r="BY149" s="88"/>
      <c r="BZ149" s="88"/>
      <c r="CA149" s="88"/>
      <c r="CB149" s="88"/>
      <c r="CC149" s="88"/>
      <c r="CD149" s="88"/>
      <c r="CE149" s="88"/>
      <c r="CF149" s="88"/>
      <c r="CG149" s="88"/>
      <c r="CH149" s="88"/>
      <c r="CI149" s="88"/>
      <c r="CJ149" s="88"/>
      <c r="CK149" s="88"/>
      <c r="CL149" s="88"/>
      <c r="CM149" s="88"/>
      <c r="CN149" s="88"/>
      <c r="CO149" s="88"/>
      <c r="CP149" s="88"/>
      <c r="CQ149" s="88"/>
      <c r="CR149" s="88"/>
      <c r="CS149" s="88"/>
      <c r="CT149" s="88"/>
      <c r="CU149" s="88"/>
      <c r="CV149" s="88"/>
      <c r="CW149" s="88"/>
      <c r="CX149" s="88"/>
      <c r="CY149" s="88"/>
      <c r="CZ149" s="88"/>
      <c r="DA149" s="88"/>
      <c r="DB149" s="89"/>
      <c r="DC149" s="12"/>
      <c r="DD149" s="12"/>
      <c r="DE149" s="12"/>
      <c r="DF149" s="12"/>
      <c r="DG149" s="12"/>
      <c r="DH149" s="12"/>
      <c r="DI149" s="12"/>
      <c r="DJ149" s="12"/>
      <c r="DK149" s="12"/>
      <c r="DL149" s="12"/>
      <c r="DM149" s="12"/>
      <c r="DN149" s="12"/>
      <c r="DO149" s="12"/>
      <c r="DP149" s="12"/>
      <c r="DQ149" s="12"/>
      <c r="DR149" s="12"/>
      <c r="DS149" s="12"/>
      <c r="DT149" s="12"/>
      <c r="DU149" s="12"/>
      <c r="DV149" s="12"/>
      <c r="DW149" s="12"/>
      <c r="DX149" s="12"/>
      <c r="DY149" s="12"/>
      <c r="DZ149" s="12"/>
      <c r="EA149" s="12"/>
      <c r="EB149" s="12"/>
      <c r="EC149" s="12"/>
      <c r="ED149" s="12"/>
      <c r="EE149" s="12"/>
      <c r="EF149" s="12"/>
      <c r="EG149" s="12"/>
      <c r="EH149" s="12"/>
      <c r="EI149" s="12"/>
      <c r="EJ149" s="12"/>
      <c r="EK149" s="12"/>
      <c r="EL149" s="12"/>
      <c r="EM149" s="12"/>
      <c r="EN149" s="12"/>
      <c r="EO149" s="12"/>
      <c r="EP149" s="12"/>
      <c r="EQ149" s="12"/>
      <c r="ER149" s="12"/>
      <c r="ES149" s="12"/>
      <c r="ET149" s="12"/>
      <c r="EU149" s="12"/>
      <c r="EV149" s="12"/>
      <c r="EW149" s="12"/>
      <c r="EX149" s="12"/>
      <c r="EY149" s="12"/>
      <c r="EZ149" s="12"/>
      <c r="FA149" s="12"/>
      <c r="FB149" s="12"/>
      <c r="FC149" s="12"/>
      <c r="FD149" s="12"/>
      <c r="FE149" s="12"/>
    </row>
    <row r="150" spans="1:161" ht="15.75" customHeight="1" x14ac:dyDescent="0.2">
      <c r="A150" s="42"/>
      <c r="B150" s="42"/>
      <c r="C150" s="42"/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  <c r="AA150" s="42"/>
      <c r="AB150" s="42"/>
      <c r="AC150" s="42"/>
      <c r="AD150" s="42"/>
      <c r="AE150" s="42"/>
      <c r="AF150" s="42"/>
      <c r="AG150" s="42"/>
      <c r="AH150" s="42"/>
      <c r="AI150" s="42"/>
      <c r="AJ150" s="42"/>
      <c r="AK150" s="42"/>
      <c r="AL150" s="42"/>
      <c r="AM150" s="42"/>
      <c r="AN150" s="42"/>
      <c r="AO150" s="42"/>
      <c r="AP150" s="42"/>
      <c r="AQ150" s="42"/>
      <c r="AR150" s="42"/>
      <c r="AS150" s="42"/>
      <c r="AT150" s="42"/>
      <c r="AU150" s="42"/>
      <c r="AV150" s="42"/>
      <c r="AW150" s="42"/>
      <c r="AX150" s="42"/>
      <c r="AY150" s="42"/>
      <c r="AZ150" s="42"/>
      <c r="BA150" s="42"/>
      <c r="BB150" s="42"/>
      <c r="BC150" s="42"/>
      <c r="BD150" s="42"/>
      <c r="BE150" s="42"/>
      <c r="BF150" s="42"/>
      <c r="BG150" s="42"/>
      <c r="BH150" s="42"/>
      <c r="BI150" s="42"/>
      <c r="BJ150" s="42"/>
      <c r="BK150" s="42"/>
      <c r="BL150" s="42"/>
      <c r="BM150" s="42"/>
      <c r="BN150" s="42"/>
      <c r="BO150" s="42"/>
      <c r="BP150" s="42"/>
      <c r="BQ150" s="42"/>
      <c r="BR150" s="42"/>
      <c r="BS150" s="42"/>
      <c r="BT150" s="42"/>
      <c r="BU150" s="42"/>
      <c r="BV150" s="42"/>
      <c r="BW150" s="42"/>
      <c r="BX150" s="42"/>
      <c r="BY150" s="42"/>
      <c r="BZ150" s="42"/>
      <c r="CA150" s="42"/>
      <c r="CB150" s="42"/>
      <c r="CC150" s="42"/>
      <c r="CD150" s="42"/>
      <c r="CE150" s="42"/>
      <c r="CF150" s="42"/>
      <c r="CG150" s="42"/>
      <c r="CH150" s="42"/>
      <c r="CI150" s="42"/>
      <c r="CJ150" s="42"/>
      <c r="CK150" s="42"/>
      <c r="CL150" s="42"/>
      <c r="CM150" s="42"/>
      <c r="CN150" s="42"/>
      <c r="CO150" s="42"/>
      <c r="CP150" s="42"/>
      <c r="CQ150" s="42"/>
      <c r="CR150" s="42"/>
      <c r="CS150" s="42"/>
      <c r="CT150" s="42"/>
      <c r="CU150" s="42"/>
      <c r="CV150" s="42"/>
      <c r="CW150" s="42"/>
      <c r="CX150" s="42"/>
      <c r="CY150" s="42"/>
      <c r="CZ150" s="42"/>
      <c r="DA150" s="42"/>
      <c r="DB150" s="42"/>
      <c r="DC150" s="12"/>
      <c r="DD150" s="12"/>
      <c r="DE150" s="12"/>
      <c r="DF150" s="12"/>
      <c r="DG150" s="12"/>
      <c r="DH150" s="12"/>
      <c r="DI150" s="12"/>
      <c r="DJ150" s="12"/>
      <c r="DK150" s="12"/>
      <c r="DL150" s="12"/>
      <c r="DM150" s="12"/>
      <c r="DN150" s="12"/>
      <c r="DO150" s="12"/>
      <c r="DP150" s="12"/>
      <c r="DQ150" s="12"/>
      <c r="DR150" s="12"/>
      <c r="DS150" s="12"/>
      <c r="DT150" s="12"/>
      <c r="DU150" s="12"/>
      <c r="DV150" s="12"/>
      <c r="DW150" s="12"/>
      <c r="DX150" s="12"/>
      <c r="DY150" s="12"/>
      <c r="DZ150" s="12"/>
      <c r="EA150" s="12"/>
      <c r="EB150" s="12"/>
      <c r="EC150" s="12"/>
      <c r="ED150" s="12"/>
      <c r="EE150" s="12"/>
      <c r="EF150" s="12"/>
      <c r="EG150" s="12"/>
      <c r="EH150" s="12"/>
      <c r="EI150" s="12"/>
      <c r="EJ150" s="12"/>
      <c r="EK150" s="12"/>
      <c r="EL150" s="12"/>
      <c r="EM150" s="12"/>
      <c r="EN150" s="12"/>
      <c r="EO150" s="12"/>
      <c r="EP150" s="12"/>
      <c r="EQ150" s="12"/>
      <c r="ER150" s="12"/>
      <c r="ES150" s="12"/>
      <c r="ET150" s="12"/>
      <c r="EU150" s="12"/>
      <c r="EV150" s="12"/>
      <c r="EW150" s="12"/>
      <c r="EX150" s="12"/>
      <c r="EY150" s="12"/>
      <c r="EZ150" s="12"/>
      <c r="FA150" s="12"/>
      <c r="FB150" s="12"/>
      <c r="FC150" s="12"/>
      <c r="FD150" s="12"/>
      <c r="FE150" s="12"/>
    </row>
    <row r="151" spans="1:161" ht="15.75" customHeight="1" x14ac:dyDescent="0.2">
      <c r="A151" s="40"/>
      <c r="B151" s="40"/>
      <c r="C151" s="40"/>
      <c r="D151" s="40"/>
      <c r="E151" s="40"/>
      <c r="F151" s="40"/>
      <c r="G151" s="40"/>
      <c r="H151" s="86" t="s">
        <v>57</v>
      </c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6"/>
      <c r="U151" s="86"/>
      <c r="V151" s="86"/>
      <c r="W151" s="86"/>
      <c r="X151" s="86"/>
      <c r="Y151" s="86"/>
      <c r="Z151" s="86"/>
      <c r="AA151" s="40"/>
      <c r="AB151" s="40"/>
      <c r="AC151" s="40"/>
      <c r="AD151" s="40"/>
      <c r="AE151" s="40"/>
      <c r="AF151" s="40"/>
      <c r="AG151" s="40"/>
      <c r="AH151" s="87">
        <v>244</v>
      </c>
      <c r="AI151" s="88"/>
      <c r="AJ151" s="88"/>
      <c r="AK151" s="88"/>
      <c r="AL151" s="88"/>
      <c r="AM151" s="88"/>
      <c r="AN151" s="88"/>
      <c r="AO151" s="88"/>
      <c r="AP151" s="88"/>
      <c r="AQ151" s="88"/>
      <c r="AR151" s="88"/>
      <c r="AS151" s="88"/>
      <c r="AT151" s="88"/>
      <c r="AU151" s="88"/>
      <c r="AV151" s="88"/>
      <c r="AW151" s="88"/>
      <c r="AX151" s="88"/>
      <c r="AY151" s="88"/>
      <c r="AZ151" s="88"/>
      <c r="BA151" s="88"/>
      <c r="BB151" s="88"/>
      <c r="BC151" s="88"/>
      <c r="BD151" s="88"/>
      <c r="BE151" s="88"/>
      <c r="BF151" s="88"/>
      <c r="BG151" s="88"/>
      <c r="BH151" s="88"/>
      <c r="BI151" s="88"/>
      <c r="BJ151" s="88"/>
      <c r="BK151" s="88"/>
      <c r="BL151" s="88"/>
      <c r="BM151" s="88"/>
      <c r="BN151" s="88"/>
      <c r="BO151" s="88"/>
      <c r="BP151" s="88"/>
      <c r="BQ151" s="88"/>
      <c r="BR151" s="88"/>
      <c r="BS151" s="88"/>
      <c r="BT151" s="88"/>
      <c r="BU151" s="88"/>
      <c r="BV151" s="88"/>
      <c r="BW151" s="88"/>
      <c r="BX151" s="88"/>
      <c r="BY151" s="88"/>
      <c r="BZ151" s="88"/>
      <c r="CA151" s="88"/>
      <c r="CB151" s="88"/>
      <c r="CC151" s="88"/>
      <c r="CD151" s="88"/>
      <c r="CE151" s="88"/>
      <c r="CF151" s="88"/>
      <c r="CG151" s="88"/>
      <c r="CH151" s="88"/>
      <c r="CI151" s="88"/>
      <c r="CJ151" s="88"/>
      <c r="CK151" s="88"/>
      <c r="CL151" s="88"/>
      <c r="CM151" s="88"/>
      <c r="CN151" s="88"/>
      <c r="CO151" s="88"/>
      <c r="CP151" s="88"/>
      <c r="CQ151" s="88"/>
      <c r="CR151" s="88"/>
      <c r="CS151" s="88"/>
      <c r="CT151" s="88"/>
      <c r="CU151" s="88"/>
      <c r="CV151" s="88"/>
      <c r="CW151" s="88"/>
      <c r="CX151" s="88"/>
      <c r="CY151" s="88"/>
      <c r="CZ151" s="88"/>
      <c r="DA151" s="89"/>
      <c r="DB151" s="42"/>
      <c r="DC151" s="12"/>
      <c r="DD151" s="12"/>
      <c r="DE151" s="12"/>
      <c r="DF151" s="12"/>
      <c r="DG151" s="12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2"/>
      <c r="EY151" s="12"/>
      <c r="EZ151" s="12"/>
      <c r="FA151" s="12"/>
      <c r="FB151" s="12"/>
      <c r="FC151" s="12"/>
      <c r="FD151" s="12"/>
      <c r="FE151" s="12"/>
    </row>
    <row r="152" spans="1:161" ht="15.75" customHeight="1" x14ac:dyDescent="0.25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2"/>
      <c r="DD152" s="12"/>
      <c r="DE152" s="12"/>
      <c r="DF152" s="12"/>
      <c r="DG152" s="12"/>
      <c r="DH152" s="12"/>
      <c r="DI152" s="12"/>
      <c r="DJ152" s="12"/>
      <c r="DK152" s="12"/>
      <c r="DL152" s="12"/>
      <c r="DM152" s="12"/>
      <c r="DN152" s="12"/>
      <c r="DO152" s="12"/>
      <c r="DP152" s="12"/>
      <c r="DQ152" s="12"/>
      <c r="DR152" s="12"/>
      <c r="DS152" s="12"/>
      <c r="DT152" s="12"/>
      <c r="DU152" s="12"/>
      <c r="DV152" s="12"/>
      <c r="DW152" s="12"/>
      <c r="DX152" s="12"/>
      <c r="DY152" s="12"/>
      <c r="DZ152" s="12"/>
      <c r="EA152" s="12"/>
      <c r="EB152" s="12"/>
      <c r="EC152" s="12"/>
      <c r="ED152" s="12"/>
      <c r="EE152" s="12"/>
      <c r="EF152" s="12"/>
      <c r="EG152" s="12"/>
      <c r="EH152" s="12"/>
      <c r="EI152" s="12"/>
      <c r="EJ152" s="12"/>
      <c r="EK152" s="12"/>
      <c r="EL152" s="12"/>
      <c r="EM152" s="12"/>
      <c r="EN152" s="12"/>
      <c r="EO152" s="12"/>
      <c r="EP152" s="12"/>
      <c r="EQ152" s="12"/>
      <c r="ER152" s="12"/>
      <c r="ES152" s="12"/>
      <c r="ET152" s="12"/>
      <c r="EU152" s="12"/>
      <c r="EV152" s="12"/>
      <c r="EW152" s="12"/>
      <c r="EX152" s="12"/>
      <c r="EY152" s="12"/>
      <c r="EZ152" s="12"/>
      <c r="FA152" s="12"/>
      <c r="FB152" s="12"/>
      <c r="FC152" s="12"/>
      <c r="FD152" s="12"/>
      <c r="FE152" s="12"/>
    </row>
    <row r="153" spans="1:161" ht="15.75" customHeight="1" x14ac:dyDescent="0.2">
      <c r="A153" s="90" t="s">
        <v>0</v>
      </c>
      <c r="B153" s="91"/>
      <c r="C153" s="91"/>
      <c r="D153" s="91"/>
      <c r="E153" s="91"/>
      <c r="F153" s="91"/>
      <c r="G153" s="92"/>
      <c r="H153" s="90" t="s">
        <v>15</v>
      </c>
      <c r="I153" s="91"/>
      <c r="J153" s="91"/>
      <c r="K153" s="91"/>
      <c r="L153" s="91"/>
      <c r="M153" s="91"/>
      <c r="N153" s="91"/>
      <c r="O153" s="91"/>
      <c r="P153" s="91"/>
      <c r="Q153" s="91"/>
      <c r="R153" s="91"/>
      <c r="S153" s="91"/>
      <c r="T153" s="91"/>
      <c r="U153" s="91"/>
      <c r="V153" s="91"/>
      <c r="W153" s="91"/>
      <c r="X153" s="91"/>
      <c r="Y153" s="91"/>
      <c r="Z153" s="91"/>
      <c r="AA153" s="91"/>
      <c r="AB153" s="91"/>
      <c r="AC153" s="91"/>
      <c r="AD153" s="91"/>
      <c r="AE153" s="91"/>
      <c r="AF153" s="91"/>
      <c r="AG153" s="91"/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  <c r="AW153" s="91"/>
      <c r="AX153" s="91"/>
      <c r="AY153" s="91"/>
      <c r="AZ153" s="91"/>
      <c r="BA153" s="91"/>
      <c r="BB153" s="91"/>
      <c r="BC153" s="92"/>
      <c r="BD153" s="90" t="s">
        <v>48</v>
      </c>
      <c r="BE153" s="91"/>
      <c r="BF153" s="91"/>
      <c r="BG153" s="91"/>
      <c r="BH153" s="91"/>
      <c r="BI153" s="91"/>
      <c r="BJ153" s="91"/>
      <c r="BK153" s="91"/>
      <c r="BL153" s="91"/>
      <c r="BM153" s="91"/>
      <c r="BN153" s="91"/>
      <c r="BO153" s="91"/>
      <c r="BP153" s="91"/>
      <c r="BQ153" s="91"/>
      <c r="BR153" s="91"/>
      <c r="BS153" s="92"/>
      <c r="BT153" s="90" t="s">
        <v>52</v>
      </c>
      <c r="BU153" s="91"/>
      <c r="BV153" s="91"/>
      <c r="BW153" s="91"/>
      <c r="BX153" s="91"/>
      <c r="BY153" s="91"/>
      <c r="BZ153" s="91"/>
      <c r="CA153" s="91"/>
      <c r="CB153" s="91"/>
      <c r="CC153" s="91"/>
      <c r="CD153" s="91"/>
      <c r="CE153" s="91"/>
      <c r="CF153" s="91"/>
      <c r="CG153" s="91"/>
      <c r="CH153" s="91"/>
      <c r="CI153" s="92"/>
      <c r="CJ153" s="90" t="s">
        <v>53</v>
      </c>
      <c r="CK153" s="91"/>
      <c r="CL153" s="91"/>
      <c r="CM153" s="91"/>
      <c r="CN153" s="91"/>
      <c r="CO153" s="91"/>
      <c r="CP153" s="91"/>
      <c r="CQ153" s="91"/>
      <c r="CR153" s="91"/>
      <c r="CS153" s="91"/>
      <c r="CT153" s="91"/>
      <c r="CU153" s="91"/>
      <c r="CV153" s="91"/>
      <c r="CW153" s="91"/>
      <c r="CX153" s="91"/>
      <c r="CY153" s="91"/>
      <c r="CZ153" s="91"/>
      <c r="DA153" s="92"/>
      <c r="DB153" s="21"/>
      <c r="DC153" s="12"/>
      <c r="DD153" s="12"/>
      <c r="DE153" s="12"/>
      <c r="DF153" s="12"/>
      <c r="DG153" s="12"/>
      <c r="DH153" s="12"/>
      <c r="DI153" s="12"/>
      <c r="DJ153" s="12"/>
      <c r="DK153" s="12"/>
      <c r="DL153" s="12"/>
      <c r="DM153" s="12"/>
      <c r="DN153" s="12"/>
      <c r="DO153" s="12"/>
      <c r="DP153" s="12"/>
      <c r="DQ153" s="12"/>
      <c r="DR153" s="12"/>
      <c r="DS153" s="12"/>
      <c r="DT153" s="12"/>
      <c r="DU153" s="12"/>
      <c r="DV153" s="12"/>
      <c r="DW153" s="12"/>
      <c r="DX153" s="12"/>
      <c r="DY153" s="12"/>
      <c r="DZ153" s="12"/>
      <c r="EA153" s="12"/>
      <c r="EB153" s="12"/>
      <c r="EC153" s="12"/>
      <c r="ED153" s="12"/>
      <c r="EE153" s="12"/>
      <c r="EF153" s="12"/>
      <c r="EG153" s="12"/>
      <c r="EH153" s="12"/>
      <c r="EI153" s="12"/>
      <c r="EJ153" s="12"/>
      <c r="EK153" s="12"/>
      <c r="EL153" s="12"/>
      <c r="EM153" s="12"/>
      <c r="EN153" s="12"/>
      <c r="EO153" s="12"/>
      <c r="EP153" s="12"/>
      <c r="EQ153" s="12"/>
      <c r="ER153" s="12"/>
      <c r="ES153" s="12"/>
      <c r="ET153" s="12"/>
      <c r="EU153" s="12"/>
      <c r="EV153" s="12"/>
      <c r="EW153" s="12"/>
      <c r="EX153" s="12"/>
      <c r="EY153" s="12"/>
      <c r="EZ153" s="12"/>
      <c r="FA153" s="12"/>
      <c r="FB153" s="12"/>
      <c r="FC153" s="12"/>
      <c r="FD153" s="12"/>
      <c r="FE153" s="12"/>
    </row>
    <row r="154" spans="1:161" ht="15.75" customHeight="1" x14ac:dyDescent="0.2">
      <c r="A154" s="80"/>
      <c r="B154" s="81"/>
      <c r="C154" s="81"/>
      <c r="D154" s="81"/>
      <c r="E154" s="81"/>
      <c r="F154" s="81"/>
      <c r="G154" s="82"/>
      <c r="H154" s="80">
        <v>1</v>
      </c>
      <c r="I154" s="81"/>
      <c r="J154" s="81"/>
      <c r="K154" s="81"/>
      <c r="L154" s="81"/>
      <c r="M154" s="81"/>
      <c r="N154" s="81"/>
      <c r="O154" s="81"/>
      <c r="P154" s="81"/>
      <c r="Q154" s="81"/>
      <c r="R154" s="81"/>
      <c r="S154" s="81"/>
      <c r="T154" s="81"/>
      <c r="U154" s="81"/>
      <c r="V154" s="81"/>
      <c r="W154" s="81"/>
      <c r="X154" s="81"/>
      <c r="Y154" s="81"/>
      <c r="Z154" s="81"/>
      <c r="AA154" s="81"/>
      <c r="AB154" s="81"/>
      <c r="AC154" s="81"/>
      <c r="AD154" s="81"/>
      <c r="AE154" s="81"/>
      <c r="AF154" s="81"/>
      <c r="AG154" s="81"/>
      <c r="AH154" s="81"/>
      <c r="AI154" s="81"/>
      <c r="AJ154" s="81"/>
      <c r="AK154" s="81"/>
      <c r="AL154" s="81"/>
      <c r="AM154" s="81"/>
      <c r="AN154" s="81"/>
      <c r="AO154" s="81"/>
      <c r="AP154" s="81"/>
      <c r="AQ154" s="81"/>
      <c r="AR154" s="81"/>
      <c r="AS154" s="81"/>
      <c r="AT154" s="81"/>
      <c r="AU154" s="81"/>
      <c r="AV154" s="81"/>
      <c r="AW154" s="81"/>
      <c r="AX154" s="81"/>
      <c r="AY154" s="81"/>
      <c r="AZ154" s="81"/>
      <c r="BA154" s="81"/>
      <c r="BB154" s="81"/>
      <c r="BC154" s="82"/>
      <c r="BD154" s="80">
        <v>2</v>
      </c>
      <c r="BE154" s="81"/>
      <c r="BF154" s="81"/>
      <c r="BG154" s="81"/>
      <c r="BH154" s="81"/>
      <c r="BI154" s="81"/>
      <c r="BJ154" s="81"/>
      <c r="BK154" s="81"/>
      <c r="BL154" s="81"/>
      <c r="BM154" s="81"/>
      <c r="BN154" s="81"/>
      <c r="BO154" s="81"/>
      <c r="BP154" s="81"/>
      <c r="BQ154" s="81"/>
      <c r="BR154" s="81"/>
      <c r="BS154" s="82"/>
      <c r="BT154" s="80">
        <v>3</v>
      </c>
      <c r="BU154" s="81"/>
      <c r="BV154" s="81"/>
      <c r="BW154" s="81"/>
      <c r="BX154" s="81"/>
      <c r="BY154" s="81"/>
      <c r="BZ154" s="81"/>
      <c r="CA154" s="81"/>
      <c r="CB154" s="81"/>
      <c r="CC154" s="81"/>
      <c r="CD154" s="81"/>
      <c r="CE154" s="81"/>
      <c r="CF154" s="81"/>
      <c r="CG154" s="81"/>
      <c r="CH154" s="81"/>
      <c r="CI154" s="82"/>
      <c r="CJ154" s="80">
        <v>4</v>
      </c>
      <c r="CK154" s="81"/>
      <c r="CL154" s="81"/>
      <c r="CM154" s="81"/>
      <c r="CN154" s="81"/>
      <c r="CO154" s="81"/>
      <c r="CP154" s="81"/>
      <c r="CQ154" s="81"/>
      <c r="CR154" s="81"/>
      <c r="CS154" s="81"/>
      <c r="CT154" s="81"/>
      <c r="CU154" s="81"/>
      <c r="CV154" s="81"/>
      <c r="CW154" s="81"/>
      <c r="CX154" s="81"/>
      <c r="CY154" s="81"/>
      <c r="CZ154" s="81"/>
      <c r="DA154" s="82"/>
      <c r="DB154" s="22"/>
      <c r="DC154" s="12"/>
      <c r="DD154" s="12"/>
      <c r="DE154" s="12"/>
      <c r="DF154" s="12"/>
      <c r="DG154" s="12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2"/>
      <c r="EY154" s="12"/>
      <c r="EZ154" s="12"/>
      <c r="FA154" s="12"/>
      <c r="FB154" s="12"/>
      <c r="FC154" s="12"/>
      <c r="FD154" s="12"/>
      <c r="FE154" s="12"/>
    </row>
    <row r="155" spans="1:161" ht="15.75" customHeight="1" x14ac:dyDescent="0.2">
      <c r="A155" s="53" t="s">
        <v>23</v>
      </c>
      <c r="B155" s="54"/>
      <c r="C155" s="54"/>
      <c r="D155" s="54"/>
      <c r="E155" s="54"/>
      <c r="F155" s="54"/>
      <c r="G155" s="55"/>
      <c r="H155" s="56" t="s">
        <v>94</v>
      </c>
      <c r="I155" s="57"/>
      <c r="J155" s="57"/>
      <c r="K155" s="57"/>
      <c r="L155" s="57"/>
      <c r="M155" s="57"/>
      <c r="N155" s="57"/>
      <c r="O155" s="57"/>
      <c r="P155" s="57"/>
      <c r="Q155" s="57"/>
      <c r="R155" s="57"/>
      <c r="S155" s="57"/>
      <c r="T155" s="57"/>
      <c r="U155" s="57"/>
      <c r="V155" s="57"/>
      <c r="W155" s="57"/>
      <c r="X155" s="57"/>
      <c r="Y155" s="57"/>
      <c r="Z155" s="57"/>
      <c r="AA155" s="57"/>
      <c r="AB155" s="57"/>
      <c r="AC155" s="57"/>
      <c r="AD155" s="57"/>
      <c r="AE155" s="57"/>
      <c r="AF155" s="57"/>
      <c r="AG155" s="57"/>
      <c r="AH155" s="57"/>
      <c r="AI155" s="57"/>
      <c r="AJ155" s="57"/>
      <c r="AK155" s="57"/>
      <c r="AL155" s="57"/>
      <c r="AM155" s="57"/>
      <c r="AN155" s="57"/>
      <c r="AO155" s="57"/>
      <c r="AP155" s="57"/>
      <c r="AQ155" s="57"/>
      <c r="AR155" s="57"/>
      <c r="AS155" s="57"/>
      <c r="AT155" s="57"/>
      <c r="AU155" s="57"/>
      <c r="AV155" s="57"/>
      <c r="AW155" s="57"/>
      <c r="AX155" s="57"/>
      <c r="AY155" s="57"/>
      <c r="AZ155" s="57"/>
      <c r="BA155" s="57"/>
      <c r="BB155" s="57"/>
      <c r="BC155" s="58"/>
      <c r="BD155" s="59">
        <v>12</v>
      </c>
      <c r="BE155" s="60"/>
      <c r="BF155" s="60"/>
      <c r="BG155" s="60"/>
      <c r="BH155" s="60"/>
      <c r="BI155" s="60"/>
      <c r="BJ155" s="60"/>
      <c r="BK155" s="60"/>
      <c r="BL155" s="60"/>
      <c r="BM155" s="60"/>
      <c r="BN155" s="60"/>
      <c r="BO155" s="60"/>
      <c r="BP155" s="60"/>
      <c r="BQ155" s="60"/>
      <c r="BR155" s="60"/>
      <c r="BS155" s="61"/>
      <c r="BT155" s="83">
        <v>250</v>
      </c>
      <c r="BU155" s="84"/>
      <c r="BV155" s="84"/>
      <c r="BW155" s="84"/>
      <c r="BX155" s="84"/>
      <c r="BY155" s="84"/>
      <c r="BZ155" s="84"/>
      <c r="CA155" s="84"/>
      <c r="CB155" s="84"/>
      <c r="CC155" s="84"/>
      <c r="CD155" s="84"/>
      <c r="CE155" s="84"/>
      <c r="CF155" s="84"/>
      <c r="CG155" s="84"/>
      <c r="CH155" s="84"/>
      <c r="CI155" s="85"/>
      <c r="CJ155" s="65">
        <f>SUM(BD155*BT155)</f>
        <v>3000</v>
      </c>
      <c r="CK155" s="66"/>
      <c r="CL155" s="66"/>
      <c r="CM155" s="66"/>
      <c r="CN155" s="66"/>
      <c r="CO155" s="66"/>
      <c r="CP155" s="66"/>
      <c r="CQ155" s="66"/>
      <c r="CR155" s="66"/>
      <c r="CS155" s="66"/>
      <c r="CT155" s="66"/>
      <c r="CU155" s="66"/>
      <c r="CV155" s="66"/>
      <c r="CW155" s="66"/>
      <c r="CX155" s="66"/>
      <c r="CY155" s="66"/>
      <c r="CZ155" s="66"/>
      <c r="DA155" s="67"/>
      <c r="DB155" s="22"/>
      <c r="DC155" s="12"/>
      <c r="DD155" s="12"/>
      <c r="DE155" s="12"/>
      <c r="DF155" s="12"/>
      <c r="DG155" s="12"/>
      <c r="DH155" s="12"/>
      <c r="DI155" s="12"/>
      <c r="DJ155" s="12"/>
      <c r="DK155" s="12"/>
      <c r="DL155" s="12"/>
      <c r="DM155" s="12"/>
      <c r="DN155" s="12"/>
      <c r="DO155" s="12"/>
      <c r="DP155" s="12"/>
      <c r="DQ155" s="12"/>
      <c r="DR155" s="12"/>
      <c r="DS155" s="12"/>
      <c r="DT155" s="12"/>
      <c r="DU155" s="12"/>
      <c r="DV155" s="12"/>
      <c r="DW155" s="12"/>
      <c r="DX155" s="12"/>
      <c r="DY155" s="12"/>
      <c r="DZ155" s="12"/>
      <c r="EA155" s="12"/>
      <c r="EB155" s="12"/>
      <c r="EC155" s="12"/>
      <c r="ED155" s="12"/>
      <c r="EE155" s="12"/>
      <c r="EF155" s="12"/>
      <c r="EG155" s="12"/>
      <c r="EH155" s="12"/>
      <c r="EI155" s="12"/>
      <c r="EJ155" s="12"/>
      <c r="EK155" s="12"/>
      <c r="EL155" s="12"/>
      <c r="EM155" s="12"/>
      <c r="EN155" s="12"/>
      <c r="EO155" s="12"/>
      <c r="EP155" s="12"/>
      <c r="EQ155" s="12"/>
      <c r="ER155" s="12"/>
      <c r="ES155" s="12"/>
      <c r="ET155" s="12"/>
      <c r="EU155" s="12"/>
      <c r="EV155" s="12"/>
      <c r="EW155" s="12"/>
      <c r="EX155" s="12"/>
      <c r="EY155" s="12"/>
      <c r="EZ155" s="12"/>
      <c r="FA155" s="12"/>
      <c r="FB155" s="12"/>
      <c r="FC155" s="12"/>
      <c r="FD155" s="12"/>
      <c r="FE155" s="12"/>
    </row>
    <row r="156" spans="1:161" ht="15.75" customHeight="1" x14ac:dyDescent="0.2">
      <c r="A156" s="53" t="s">
        <v>27</v>
      </c>
      <c r="B156" s="54"/>
      <c r="C156" s="54"/>
      <c r="D156" s="54"/>
      <c r="E156" s="54"/>
      <c r="F156" s="54"/>
      <c r="G156" s="55"/>
      <c r="H156" s="56" t="s">
        <v>121</v>
      </c>
      <c r="I156" s="57"/>
      <c r="J156" s="57"/>
      <c r="K156" s="57"/>
      <c r="L156" s="57"/>
      <c r="M156" s="57"/>
      <c r="N156" s="57"/>
      <c r="O156" s="57"/>
      <c r="P156" s="57"/>
      <c r="Q156" s="57"/>
      <c r="R156" s="57"/>
      <c r="S156" s="57"/>
      <c r="T156" s="57"/>
      <c r="U156" s="57"/>
      <c r="V156" s="57"/>
      <c r="W156" s="57"/>
      <c r="X156" s="57"/>
      <c r="Y156" s="57"/>
      <c r="Z156" s="57"/>
      <c r="AA156" s="57"/>
      <c r="AB156" s="57"/>
      <c r="AC156" s="57"/>
      <c r="AD156" s="57"/>
      <c r="AE156" s="57"/>
      <c r="AF156" s="57"/>
      <c r="AG156" s="57"/>
      <c r="AH156" s="57"/>
      <c r="AI156" s="57"/>
      <c r="AJ156" s="57"/>
      <c r="AK156" s="57"/>
      <c r="AL156" s="57"/>
      <c r="AM156" s="57"/>
      <c r="AN156" s="57"/>
      <c r="AO156" s="57"/>
      <c r="AP156" s="57"/>
      <c r="AQ156" s="57"/>
      <c r="AR156" s="57"/>
      <c r="AS156" s="57"/>
      <c r="AT156" s="57"/>
      <c r="AU156" s="57"/>
      <c r="AV156" s="57"/>
      <c r="AW156" s="57"/>
      <c r="AX156" s="57"/>
      <c r="AY156" s="57"/>
      <c r="AZ156" s="57"/>
      <c r="BA156" s="57"/>
      <c r="BB156" s="57"/>
      <c r="BC156" s="58"/>
      <c r="BD156" s="59" t="s">
        <v>11</v>
      </c>
      <c r="BE156" s="60"/>
      <c r="BF156" s="60"/>
      <c r="BG156" s="60"/>
      <c r="BH156" s="60"/>
      <c r="BI156" s="60"/>
      <c r="BJ156" s="60"/>
      <c r="BK156" s="60"/>
      <c r="BL156" s="60"/>
      <c r="BM156" s="60"/>
      <c r="BN156" s="60"/>
      <c r="BO156" s="60"/>
      <c r="BP156" s="60"/>
      <c r="BQ156" s="60"/>
      <c r="BR156" s="60"/>
      <c r="BS156" s="61"/>
      <c r="BT156" s="59" t="s">
        <v>11</v>
      </c>
      <c r="BU156" s="60"/>
      <c r="BV156" s="60"/>
      <c r="BW156" s="60"/>
      <c r="BX156" s="60"/>
      <c r="BY156" s="60"/>
      <c r="BZ156" s="60"/>
      <c r="CA156" s="60"/>
      <c r="CB156" s="60"/>
      <c r="CC156" s="60"/>
      <c r="CD156" s="60"/>
      <c r="CE156" s="60"/>
      <c r="CF156" s="60"/>
      <c r="CG156" s="60"/>
      <c r="CH156" s="60"/>
      <c r="CI156" s="61"/>
      <c r="CJ156" s="65">
        <v>3500</v>
      </c>
      <c r="CK156" s="66"/>
      <c r="CL156" s="66"/>
      <c r="CM156" s="66"/>
      <c r="CN156" s="66"/>
      <c r="CO156" s="66"/>
      <c r="CP156" s="66"/>
      <c r="CQ156" s="66"/>
      <c r="CR156" s="66"/>
      <c r="CS156" s="66"/>
      <c r="CT156" s="66"/>
      <c r="CU156" s="66"/>
      <c r="CV156" s="66"/>
      <c r="CW156" s="66"/>
      <c r="CX156" s="66"/>
      <c r="CY156" s="66"/>
      <c r="CZ156" s="66"/>
      <c r="DA156" s="67"/>
      <c r="DB156" s="22"/>
      <c r="DC156" s="12"/>
      <c r="DD156" s="12"/>
      <c r="DE156" s="12"/>
      <c r="DF156" s="12"/>
      <c r="DG156" s="12"/>
      <c r="DH156" s="12"/>
      <c r="DI156" s="12"/>
      <c r="DJ156" s="12"/>
      <c r="DK156" s="12"/>
      <c r="DL156" s="12"/>
      <c r="DM156" s="12"/>
      <c r="DN156" s="12"/>
      <c r="DO156" s="12"/>
      <c r="DP156" s="12"/>
      <c r="DQ156" s="12"/>
      <c r="DR156" s="12"/>
      <c r="DS156" s="12"/>
      <c r="DT156" s="12"/>
      <c r="DU156" s="12"/>
      <c r="DV156" s="12"/>
      <c r="DW156" s="12"/>
      <c r="DX156" s="12"/>
      <c r="DY156" s="12"/>
      <c r="DZ156" s="12"/>
      <c r="EA156" s="12"/>
      <c r="EB156" s="12"/>
      <c r="EC156" s="12"/>
      <c r="ED156" s="12"/>
      <c r="EE156" s="12"/>
      <c r="EF156" s="12"/>
      <c r="EG156" s="12"/>
      <c r="EH156" s="12"/>
      <c r="EI156" s="12"/>
      <c r="EJ156" s="12"/>
      <c r="EK156" s="12"/>
      <c r="EL156" s="12"/>
      <c r="EM156" s="12"/>
      <c r="EN156" s="12"/>
      <c r="EO156" s="12"/>
      <c r="EP156" s="12"/>
      <c r="EQ156" s="12"/>
      <c r="ER156" s="12"/>
      <c r="ES156" s="12"/>
      <c r="ET156" s="12"/>
      <c r="EU156" s="12"/>
      <c r="EV156" s="12"/>
      <c r="EW156" s="12"/>
      <c r="EX156" s="12"/>
      <c r="EY156" s="12"/>
      <c r="EZ156" s="12"/>
      <c r="FA156" s="12"/>
      <c r="FB156" s="12"/>
      <c r="FC156" s="12"/>
      <c r="FD156" s="12"/>
      <c r="FE156" s="12"/>
    </row>
    <row r="157" spans="1:161" ht="15.75" customHeight="1" x14ac:dyDescent="0.2">
      <c r="A157" s="68"/>
      <c r="B157" s="69"/>
      <c r="C157" s="69"/>
      <c r="D157" s="69"/>
      <c r="E157" s="69"/>
      <c r="F157" s="69"/>
      <c r="G157" s="70"/>
      <c r="H157" s="71" t="s">
        <v>10</v>
      </c>
      <c r="I157" s="72"/>
      <c r="J157" s="72"/>
      <c r="K157" s="72"/>
      <c r="L157" s="72"/>
      <c r="M157" s="72"/>
      <c r="N157" s="72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  <c r="AL157" s="72"/>
      <c r="AM157" s="72"/>
      <c r="AN157" s="72"/>
      <c r="AO157" s="72"/>
      <c r="AP157" s="72"/>
      <c r="AQ157" s="72"/>
      <c r="AR157" s="72"/>
      <c r="AS157" s="72"/>
      <c r="AT157" s="72"/>
      <c r="AU157" s="72"/>
      <c r="AV157" s="72"/>
      <c r="AW157" s="72"/>
      <c r="AX157" s="72"/>
      <c r="AY157" s="72"/>
      <c r="AZ157" s="72"/>
      <c r="BA157" s="72"/>
      <c r="BB157" s="72"/>
      <c r="BC157" s="73"/>
      <c r="BD157" s="74" t="s">
        <v>11</v>
      </c>
      <c r="BE157" s="75"/>
      <c r="BF157" s="75"/>
      <c r="BG157" s="75"/>
      <c r="BH157" s="75"/>
      <c r="BI157" s="75"/>
      <c r="BJ157" s="75"/>
      <c r="BK157" s="75"/>
      <c r="BL157" s="75"/>
      <c r="BM157" s="75"/>
      <c r="BN157" s="75"/>
      <c r="BO157" s="75"/>
      <c r="BP157" s="75"/>
      <c r="BQ157" s="75"/>
      <c r="BR157" s="75"/>
      <c r="BS157" s="76"/>
      <c r="BT157" s="74" t="s">
        <v>11</v>
      </c>
      <c r="BU157" s="75"/>
      <c r="BV157" s="75"/>
      <c r="BW157" s="75"/>
      <c r="BX157" s="75"/>
      <c r="BY157" s="75"/>
      <c r="BZ157" s="75"/>
      <c r="CA157" s="75"/>
      <c r="CB157" s="75"/>
      <c r="CC157" s="75"/>
      <c r="CD157" s="75"/>
      <c r="CE157" s="75"/>
      <c r="CF157" s="75"/>
      <c r="CG157" s="75"/>
      <c r="CH157" s="75"/>
      <c r="CI157" s="76"/>
      <c r="CJ157" s="77">
        <f>SUM(CJ155:CJ156)</f>
        <v>6500</v>
      </c>
      <c r="CK157" s="78"/>
      <c r="CL157" s="78"/>
      <c r="CM157" s="78"/>
      <c r="CN157" s="78"/>
      <c r="CO157" s="78"/>
      <c r="CP157" s="78"/>
      <c r="CQ157" s="78"/>
      <c r="CR157" s="78"/>
      <c r="CS157" s="78"/>
      <c r="CT157" s="78"/>
      <c r="CU157" s="78"/>
      <c r="CV157" s="78"/>
      <c r="CW157" s="78"/>
      <c r="CX157" s="78"/>
      <c r="CY157" s="78"/>
      <c r="CZ157" s="78"/>
      <c r="DA157" s="79"/>
      <c r="DB157" s="8"/>
      <c r="DC157" s="12"/>
      <c r="DD157" s="12"/>
      <c r="DE157" s="12"/>
      <c r="DF157" s="12"/>
      <c r="DG157" s="12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/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2"/>
      <c r="EY157" s="12"/>
      <c r="EZ157" s="12"/>
      <c r="FA157" s="12"/>
      <c r="FB157" s="12"/>
      <c r="FC157" s="12"/>
      <c r="FD157" s="12"/>
      <c r="FE157" s="12"/>
    </row>
    <row r="158" spans="1:161" ht="15.75" customHeight="1" x14ac:dyDescent="0.2">
      <c r="A158" s="23"/>
      <c r="B158" s="23"/>
      <c r="C158" s="23"/>
      <c r="D158" s="23"/>
      <c r="E158" s="23"/>
      <c r="F158" s="23"/>
      <c r="G158" s="23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4"/>
      <c r="BR158" s="24"/>
      <c r="BS158" s="24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25"/>
      <c r="CJ158" s="26"/>
      <c r="CK158" s="26"/>
      <c r="CL158" s="26"/>
      <c r="CM158" s="26"/>
      <c r="CN158" s="26"/>
      <c r="CO158" s="26"/>
      <c r="CP158" s="26"/>
      <c r="CQ158" s="26"/>
      <c r="CR158" s="26"/>
      <c r="CS158" s="26"/>
      <c r="CT158" s="26"/>
      <c r="CU158" s="26"/>
      <c r="CV158" s="26"/>
      <c r="CW158" s="26"/>
      <c r="CX158" s="26"/>
      <c r="CY158" s="26"/>
      <c r="CZ158" s="26"/>
      <c r="DA158" s="26"/>
      <c r="DB158" s="12"/>
      <c r="DC158" s="12"/>
      <c r="DD158" s="12"/>
      <c r="DE158" s="12"/>
      <c r="DF158" s="12"/>
      <c r="DG158" s="12"/>
      <c r="DH158" s="12"/>
      <c r="DI158" s="12"/>
      <c r="DJ158" s="12"/>
      <c r="DK158" s="12"/>
      <c r="DL158" s="12"/>
      <c r="DM158" s="12"/>
      <c r="DN158" s="12"/>
      <c r="DO158" s="12"/>
      <c r="DP158" s="12"/>
      <c r="DQ158" s="12"/>
      <c r="DR158" s="12"/>
      <c r="DS158" s="12"/>
      <c r="DT158" s="12"/>
      <c r="DU158" s="12"/>
      <c r="DV158" s="12"/>
      <c r="DW158" s="12"/>
      <c r="DX158" s="12"/>
      <c r="DY158" s="12"/>
      <c r="DZ158" s="12"/>
      <c r="EA158" s="12"/>
      <c r="EB158" s="12"/>
      <c r="EC158" s="12"/>
      <c r="ED158" s="12"/>
      <c r="EE158" s="12"/>
      <c r="EF158" s="12"/>
      <c r="EG158" s="12"/>
      <c r="EH158" s="12"/>
      <c r="EI158" s="12"/>
      <c r="EJ158" s="12"/>
      <c r="EK158" s="12"/>
      <c r="EL158" s="12"/>
      <c r="EM158" s="12"/>
      <c r="EN158" s="12"/>
      <c r="EO158" s="12"/>
      <c r="EP158" s="12"/>
      <c r="EQ158" s="12"/>
      <c r="ER158" s="12"/>
      <c r="ES158" s="12"/>
      <c r="ET158" s="12"/>
      <c r="EU158" s="12"/>
      <c r="EV158" s="12"/>
      <c r="EW158" s="12"/>
      <c r="EX158" s="12"/>
      <c r="EY158" s="12"/>
      <c r="EZ158" s="12"/>
      <c r="FA158" s="12"/>
      <c r="FB158" s="12"/>
      <c r="FC158" s="12"/>
      <c r="FD158" s="12"/>
      <c r="FE158" s="12"/>
    </row>
    <row r="159" spans="1:161" ht="30.75" customHeight="1" x14ac:dyDescent="0.2">
      <c r="A159" s="101" t="s">
        <v>117</v>
      </c>
      <c r="B159" s="101"/>
      <c r="C159" s="101"/>
      <c r="D159" s="101"/>
      <c r="E159" s="101"/>
      <c r="F159" s="101"/>
      <c r="G159" s="101"/>
      <c r="H159" s="101"/>
      <c r="I159" s="101"/>
      <c r="J159" s="101"/>
      <c r="K159" s="101"/>
      <c r="L159" s="101"/>
      <c r="M159" s="101"/>
      <c r="N159" s="101"/>
      <c r="O159" s="101"/>
      <c r="P159" s="101"/>
      <c r="Q159" s="101"/>
      <c r="R159" s="101"/>
      <c r="S159" s="101"/>
      <c r="T159" s="101"/>
      <c r="U159" s="101"/>
      <c r="V159" s="101"/>
      <c r="W159" s="101"/>
      <c r="X159" s="101"/>
      <c r="Y159" s="101"/>
      <c r="Z159" s="101"/>
      <c r="AA159" s="101"/>
      <c r="AB159" s="101"/>
      <c r="AC159" s="101"/>
      <c r="AD159" s="101"/>
      <c r="AE159" s="101"/>
      <c r="AF159" s="101"/>
      <c r="AG159" s="101"/>
      <c r="AH159" s="101"/>
      <c r="AI159" s="101"/>
      <c r="AJ159" s="101"/>
      <c r="AK159" s="101"/>
      <c r="AL159" s="101"/>
      <c r="AM159" s="101"/>
      <c r="AN159" s="101"/>
      <c r="AO159" s="101"/>
      <c r="AP159" s="101"/>
      <c r="AQ159" s="101"/>
      <c r="AR159" s="101"/>
      <c r="AS159" s="101"/>
      <c r="AT159" s="101"/>
      <c r="AU159" s="101"/>
      <c r="AV159" s="101"/>
      <c r="AW159" s="101"/>
      <c r="AX159" s="101"/>
      <c r="AY159" s="101"/>
      <c r="AZ159" s="101"/>
      <c r="BA159" s="101"/>
      <c r="BB159" s="101"/>
      <c r="BC159" s="101"/>
      <c r="BD159" s="101"/>
      <c r="BE159" s="101"/>
      <c r="BF159" s="101"/>
      <c r="BG159" s="101"/>
      <c r="BH159" s="101"/>
      <c r="BI159" s="101"/>
      <c r="BJ159" s="101"/>
      <c r="BK159" s="101"/>
      <c r="BL159" s="101"/>
      <c r="BM159" s="101"/>
      <c r="BN159" s="101"/>
      <c r="BO159" s="101"/>
      <c r="BP159" s="101"/>
      <c r="BQ159" s="101"/>
      <c r="BR159" s="101"/>
      <c r="BS159" s="101"/>
      <c r="BT159" s="101"/>
      <c r="BU159" s="101"/>
      <c r="BV159" s="101"/>
      <c r="BW159" s="101"/>
      <c r="BX159" s="101"/>
      <c r="BY159" s="101"/>
      <c r="BZ159" s="101"/>
      <c r="CA159" s="101"/>
      <c r="CB159" s="101"/>
      <c r="CC159" s="101"/>
      <c r="CD159" s="101"/>
      <c r="CE159" s="101"/>
      <c r="CF159" s="101"/>
      <c r="CG159" s="101"/>
      <c r="CH159" s="101"/>
      <c r="CI159" s="101"/>
      <c r="CJ159" s="101"/>
      <c r="CK159" s="101"/>
      <c r="CL159" s="101"/>
      <c r="CM159" s="101"/>
      <c r="CN159" s="101"/>
      <c r="CO159" s="101"/>
      <c r="CP159" s="101"/>
      <c r="CQ159" s="101"/>
      <c r="CR159" s="101"/>
      <c r="CS159" s="101"/>
      <c r="CT159" s="101"/>
      <c r="CU159" s="101"/>
      <c r="CV159" s="101"/>
      <c r="CW159" s="101"/>
      <c r="CX159" s="101"/>
      <c r="CY159" s="101"/>
      <c r="CZ159" s="101"/>
      <c r="DA159" s="101"/>
      <c r="DB159" s="41"/>
      <c r="DC159" s="12"/>
      <c r="DD159" s="12"/>
      <c r="DE159" s="12"/>
      <c r="DF159" s="12"/>
      <c r="DG159" s="12"/>
      <c r="DH159" s="12"/>
      <c r="DI159" s="12"/>
      <c r="DJ159" s="12"/>
      <c r="DK159" s="12"/>
      <c r="DL159" s="12"/>
      <c r="DM159" s="12"/>
      <c r="DN159" s="12"/>
      <c r="DO159" s="12"/>
      <c r="DP159" s="12"/>
      <c r="DQ159" s="12"/>
      <c r="DR159" s="12"/>
      <c r="DS159" s="12"/>
      <c r="DT159" s="12"/>
      <c r="DU159" s="12"/>
      <c r="DV159" s="12"/>
      <c r="DW159" s="12"/>
      <c r="DX159" s="12"/>
      <c r="DY159" s="12"/>
      <c r="DZ159" s="12"/>
      <c r="EA159" s="12"/>
      <c r="EB159" s="12"/>
      <c r="EC159" s="12"/>
      <c r="ED159" s="12"/>
      <c r="EE159" s="12"/>
      <c r="EF159" s="12"/>
      <c r="EG159" s="12"/>
      <c r="EH159" s="12"/>
      <c r="EI159" s="12"/>
      <c r="EJ159" s="12"/>
      <c r="EK159" s="12"/>
      <c r="EL159" s="12"/>
      <c r="EM159" s="12"/>
      <c r="EN159" s="12"/>
      <c r="EO159" s="12"/>
      <c r="EP159" s="12"/>
      <c r="EQ159" s="12"/>
      <c r="ER159" s="12"/>
      <c r="ES159" s="12"/>
      <c r="ET159" s="12"/>
      <c r="EU159" s="12"/>
      <c r="EV159" s="12"/>
      <c r="EW159" s="12"/>
      <c r="EX159" s="12"/>
      <c r="EY159" s="12"/>
      <c r="EZ159" s="12"/>
      <c r="FA159" s="12"/>
      <c r="FB159" s="12"/>
      <c r="FC159" s="12"/>
      <c r="FD159" s="12"/>
      <c r="FE159" s="12"/>
    </row>
    <row r="160" spans="1:161" ht="14.25" x14ac:dyDescent="0.2">
      <c r="A160" s="42"/>
      <c r="B160" s="42"/>
      <c r="C160" s="42"/>
      <c r="D160" s="42"/>
      <c r="E160" s="42"/>
      <c r="F160" s="42"/>
      <c r="G160" s="42"/>
      <c r="H160" s="101" t="s">
        <v>58</v>
      </c>
      <c r="I160" s="101"/>
      <c r="J160" s="101"/>
      <c r="K160" s="101"/>
      <c r="L160" s="101"/>
      <c r="M160" s="101"/>
      <c r="N160" s="101"/>
      <c r="O160" s="101"/>
      <c r="P160" s="101"/>
      <c r="Q160" s="101"/>
      <c r="R160" s="101"/>
      <c r="S160" s="101"/>
      <c r="T160" s="101"/>
      <c r="U160" s="101"/>
      <c r="V160" s="101"/>
      <c r="W160" s="101"/>
      <c r="X160" s="101"/>
      <c r="Y160" s="101"/>
      <c r="Z160" s="101"/>
      <c r="AA160" s="101"/>
      <c r="AB160" s="42"/>
      <c r="AC160" s="42"/>
      <c r="AD160" s="42"/>
      <c r="AE160" s="42"/>
      <c r="AF160" s="42"/>
      <c r="AG160" s="42"/>
      <c r="AH160" s="42"/>
      <c r="AI160" s="42"/>
      <c r="AJ160" s="42"/>
      <c r="AK160" s="42"/>
      <c r="AL160" s="42"/>
      <c r="AM160" s="42"/>
      <c r="AN160" s="42"/>
      <c r="AO160" s="87">
        <v>4</v>
      </c>
      <c r="AP160" s="88"/>
      <c r="AQ160" s="88"/>
      <c r="AR160" s="88"/>
      <c r="AS160" s="88"/>
      <c r="AT160" s="88"/>
      <c r="AU160" s="88"/>
      <c r="AV160" s="88"/>
      <c r="AW160" s="88"/>
      <c r="AX160" s="88"/>
      <c r="AY160" s="88"/>
      <c r="AZ160" s="88"/>
      <c r="BA160" s="88"/>
      <c r="BB160" s="88"/>
      <c r="BC160" s="88"/>
      <c r="BD160" s="88"/>
      <c r="BE160" s="88"/>
      <c r="BF160" s="88"/>
      <c r="BG160" s="88"/>
      <c r="BH160" s="88"/>
      <c r="BI160" s="88"/>
      <c r="BJ160" s="88"/>
      <c r="BK160" s="88"/>
      <c r="BL160" s="88"/>
      <c r="BM160" s="88"/>
      <c r="BN160" s="88"/>
      <c r="BO160" s="88"/>
      <c r="BP160" s="88"/>
      <c r="BQ160" s="88"/>
      <c r="BR160" s="88"/>
      <c r="BS160" s="88"/>
      <c r="BT160" s="88"/>
      <c r="BU160" s="88"/>
      <c r="BV160" s="88"/>
      <c r="BW160" s="88"/>
      <c r="BX160" s="88"/>
      <c r="BY160" s="88"/>
      <c r="BZ160" s="88"/>
      <c r="CA160" s="88"/>
      <c r="CB160" s="88"/>
      <c r="CC160" s="88"/>
      <c r="CD160" s="88"/>
      <c r="CE160" s="88"/>
      <c r="CF160" s="88"/>
      <c r="CG160" s="88"/>
      <c r="CH160" s="88"/>
      <c r="CI160" s="88"/>
      <c r="CJ160" s="88"/>
      <c r="CK160" s="88"/>
      <c r="CL160" s="88"/>
      <c r="CM160" s="88"/>
      <c r="CN160" s="88"/>
      <c r="CO160" s="88"/>
      <c r="CP160" s="88"/>
      <c r="CQ160" s="88"/>
      <c r="CR160" s="88"/>
      <c r="CS160" s="88"/>
      <c r="CT160" s="88"/>
      <c r="CU160" s="88"/>
      <c r="CV160" s="88"/>
      <c r="CW160" s="88"/>
      <c r="CX160" s="88"/>
      <c r="CY160" s="88"/>
      <c r="CZ160" s="88"/>
      <c r="DA160" s="88"/>
      <c r="DB160" s="89"/>
      <c r="DC160" s="12"/>
      <c r="DD160" s="12"/>
      <c r="DE160" s="12"/>
      <c r="DF160" s="12"/>
      <c r="DG160" s="12"/>
      <c r="DH160" s="12"/>
      <c r="DI160" s="12"/>
      <c r="DJ160" s="12"/>
      <c r="DK160" s="12"/>
      <c r="DL160" s="12"/>
      <c r="DM160" s="12"/>
      <c r="DN160" s="12"/>
      <c r="DO160" s="12"/>
      <c r="DP160" s="12"/>
      <c r="DQ160" s="12"/>
      <c r="DR160" s="12"/>
      <c r="DS160" s="12"/>
      <c r="DT160" s="12"/>
      <c r="DU160" s="12"/>
      <c r="DV160" s="12"/>
      <c r="DW160" s="12"/>
      <c r="DX160" s="12"/>
      <c r="DY160" s="12"/>
      <c r="DZ160" s="12"/>
      <c r="EA160" s="12"/>
      <c r="EB160" s="12"/>
      <c r="EC160" s="12"/>
      <c r="ED160" s="12"/>
      <c r="EE160" s="12"/>
      <c r="EF160" s="12"/>
      <c r="EG160" s="12"/>
      <c r="EH160" s="12"/>
      <c r="EI160" s="12"/>
      <c r="EJ160" s="12"/>
      <c r="EK160" s="12"/>
      <c r="EL160" s="12"/>
      <c r="EM160" s="12"/>
      <c r="EN160" s="12"/>
      <c r="EO160" s="12"/>
      <c r="EP160" s="12"/>
      <c r="EQ160" s="12"/>
      <c r="ER160" s="12"/>
      <c r="ES160" s="12"/>
      <c r="ET160" s="12"/>
      <c r="EU160" s="12"/>
      <c r="EV160" s="12"/>
      <c r="EW160" s="12"/>
      <c r="EX160" s="12"/>
      <c r="EY160" s="12"/>
      <c r="EZ160" s="12"/>
      <c r="FA160" s="12"/>
      <c r="FB160" s="12"/>
      <c r="FC160" s="12"/>
      <c r="FD160" s="12"/>
      <c r="FE160" s="12"/>
    </row>
    <row r="161" spans="1:161" ht="14.25" x14ac:dyDescent="0.2">
      <c r="A161" s="42"/>
      <c r="B161" s="42"/>
      <c r="C161" s="42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  <c r="AA161" s="42"/>
      <c r="AB161" s="42"/>
      <c r="AC161" s="42"/>
      <c r="AD161" s="42"/>
      <c r="AE161" s="42"/>
      <c r="AF161" s="42"/>
      <c r="AG161" s="42"/>
      <c r="AH161" s="42"/>
      <c r="AI161" s="42"/>
      <c r="AJ161" s="42"/>
      <c r="AK161" s="42"/>
      <c r="AL161" s="42"/>
      <c r="AM161" s="42"/>
      <c r="AN161" s="42"/>
      <c r="AO161" s="42"/>
      <c r="AP161" s="42"/>
      <c r="AQ161" s="42"/>
      <c r="AR161" s="42"/>
      <c r="AS161" s="42"/>
      <c r="AT161" s="42"/>
      <c r="AU161" s="42"/>
      <c r="AV161" s="42"/>
      <c r="AW161" s="42"/>
      <c r="AX161" s="42"/>
      <c r="AY161" s="42"/>
      <c r="AZ161" s="42"/>
      <c r="BA161" s="42"/>
      <c r="BB161" s="42"/>
      <c r="BC161" s="42"/>
      <c r="BD161" s="42"/>
      <c r="BE161" s="42"/>
      <c r="BF161" s="42"/>
      <c r="BG161" s="42"/>
      <c r="BH161" s="42"/>
      <c r="BI161" s="42"/>
      <c r="BJ161" s="42"/>
      <c r="BK161" s="42"/>
      <c r="BL161" s="42"/>
      <c r="BM161" s="42"/>
      <c r="BN161" s="42"/>
      <c r="BO161" s="42"/>
      <c r="BP161" s="42"/>
      <c r="BQ161" s="42"/>
      <c r="BR161" s="42"/>
      <c r="BS161" s="42"/>
      <c r="BT161" s="42"/>
      <c r="BU161" s="42"/>
      <c r="BV161" s="42"/>
      <c r="BW161" s="42"/>
      <c r="BX161" s="42"/>
      <c r="BY161" s="42"/>
      <c r="BZ161" s="42"/>
      <c r="CA161" s="42"/>
      <c r="CB161" s="42"/>
      <c r="CC161" s="42"/>
      <c r="CD161" s="42"/>
      <c r="CE161" s="42"/>
      <c r="CF161" s="42"/>
      <c r="CG161" s="42"/>
      <c r="CH161" s="42"/>
      <c r="CI161" s="42"/>
      <c r="CJ161" s="42"/>
      <c r="CK161" s="42"/>
      <c r="CL161" s="42"/>
      <c r="CM161" s="42"/>
      <c r="CN161" s="42"/>
      <c r="CO161" s="42"/>
      <c r="CP161" s="42"/>
      <c r="CQ161" s="42"/>
      <c r="CR161" s="42"/>
      <c r="CS161" s="42"/>
      <c r="CT161" s="42"/>
      <c r="CU161" s="42"/>
      <c r="CV161" s="42"/>
      <c r="CW161" s="42"/>
      <c r="CX161" s="42"/>
      <c r="CY161" s="42"/>
      <c r="CZ161" s="42"/>
      <c r="DA161" s="42"/>
      <c r="DB161" s="42"/>
      <c r="DC161" s="12"/>
      <c r="DD161" s="12"/>
      <c r="DE161" s="12"/>
      <c r="DF161" s="12"/>
      <c r="DG161" s="12"/>
      <c r="DH161" s="12"/>
      <c r="DI161" s="12"/>
      <c r="DJ161" s="12"/>
      <c r="DK161" s="12"/>
      <c r="DL161" s="12"/>
      <c r="DM161" s="12"/>
      <c r="DN161" s="12"/>
      <c r="DO161" s="12"/>
      <c r="DP161" s="12"/>
      <c r="DQ161" s="12"/>
      <c r="DR161" s="12"/>
      <c r="DS161" s="12"/>
      <c r="DT161" s="12"/>
      <c r="DU161" s="12"/>
      <c r="DV161" s="12"/>
      <c r="DW161" s="12"/>
      <c r="DX161" s="12"/>
      <c r="DY161" s="12"/>
      <c r="DZ161" s="12"/>
      <c r="EA161" s="12"/>
      <c r="EB161" s="12"/>
      <c r="EC161" s="12"/>
      <c r="ED161" s="12"/>
      <c r="EE161" s="12"/>
      <c r="EF161" s="12"/>
      <c r="EG161" s="12"/>
      <c r="EH161" s="12"/>
      <c r="EI161" s="12"/>
      <c r="EJ161" s="12"/>
      <c r="EK161" s="12"/>
      <c r="EL161" s="12"/>
      <c r="EM161" s="12"/>
      <c r="EN161" s="12"/>
      <c r="EO161" s="12"/>
      <c r="EP161" s="12"/>
      <c r="EQ161" s="12"/>
      <c r="ER161" s="12"/>
      <c r="ES161" s="12"/>
      <c r="ET161" s="12"/>
      <c r="EU161" s="12"/>
      <c r="EV161" s="12"/>
      <c r="EW161" s="12"/>
      <c r="EX161" s="12"/>
      <c r="EY161" s="12"/>
      <c r="EZ161" s="12"/>
      <c r="FA161" s="12"/>
      <c r="FB161" s="12"/>
      <c r="FC161" s="12"/>
      <c r="FD161" s="12"/>
      <c r="FE161" s="12"/>
    </row>
    <row r="162" spans="1:161" ht="14.25" x14ac:dyDescent="0.2">
      <c r="A162" s="40"/>
      <c r="B162" s="40"/>
      <c r="C162" s="40"/>
      <c r="D162" s="40"/>
      <c r="E162" s="40"/>
      <c r="F162" s="40"/>
      <c r="G162" s="40"/>
      <c r="H162" s="86" t="s">
        <v>57</v>
      </c>
      <c r="I162" s="86"/>
      <c r="J162" s="86"/>
      <c r="K162" s="86"/>
      <c r="L162" s="86"/>
      <c r="M162" s="86"/>
      <c r="N162" s="86"/>
      <c r="O162" s="86"/>
      <c r="P162" s="86"/>
      <c r="Q162" s="86"/>
      <c r="R162" s="86"/>
      <c r="S162" s="86"/>
      <c r="T162" s="86"/>
      <c r="U162" s="86"/>
      <c r="V162" s="86"/>
      <c r="W162" s="86"/>
      <c r="X162" s="86"/>
      <c r="Y162" s="86"/>
      <c r="Z162" s="86"/>
      <c r="AA162" s="40"/>
      <c r="AB162" s="40"/>
      <c r="AC162" s="40"/>
      <c r="AD162" s="40"/>
      <c r="AE162" s="40"/>
      <c r="AF162" s="40"/>
      <c r="AG162" s="40"/>
      <c r="AH162" s="87">
        <v>244</v>
      </c>
      <c r="AI162" s="88"/>
      <c r="AJ162" s="88"/>
      <c r="AK162" s="88"/>
      <c r="AL162" s="88"/>
      <c r="AM162" s="88"/>
      <c r="AN162" s="88"/>
      <c r="AO162" s="88"/>
      <c r="AP162" s="88"/>
      <c r="AQ162" s="88"/>
      <c r="AR162" s="88"/>
      <c r="AS162" s="88"/>
      <c r="AT162" s="88"/>
      <c r="AU162" s="88"/>
      <c r="AV162" s="88"/>
      <c r="AW162" s="88"/>
      <c r="AX162" s="88"/>
      <c r="AY162" s="88"/>
      <c r="AZ162" s="88"/>
      <c r="BA162" s="88"/>
      <c r="BB162" s="88"/>
      <c r="BC162" s="88"/>
      <c r="BD162" s="88"/>
      <c r="BE162" s="88"/>
      <c r="BF162" s="88"/>
      <c r="BG162" s="88"/>
      <c r="BH162" s="88"/>
      <c r="BI162" s="88"/>
      <c r="BJ162" s="88"/>
      <c r="BK162" s="88"/>
      <c r="BL162" s="88"/>
      <c r="BM162" s="88"/>
      <c r="BN162" s="88"/>
      <c r="BO162" s="88"/>
      <c r="BP162" s="88"/>
      <c r="BQ162" s="88"/>
      <c r="BR162" s="88"/>
      <c r="BS162" s="88"/>
      <c r="BT162" s="88"/>
      <c r="BU162" s="88"/>
      <c r="BV162" s="88"/>
      <c r="BW162" s="88"/>
      <c r="BX162" s="88"/>
      <c r="BY162" s="88"/>
      <c r="BZ162" s="88"/>
      <c r="CA162" s="88"/>
      <c r="CB162" s="88"/>
      <c r="CC162" s="88"/>
      <c r="CD162" s="88"/>
      <c r="CE162" s="88"/>
      <c r="CF162" s="88"/>
      <c r="CG162" s="88"/>
      <c r="CH162" s="88"/>
      <c r="CI162" s="88"/>
      <c r="CJ162" s="88"/>
      <c r="CK162" s="88"/>
      <c r="CL162" s="88"/>
      <c r="CM162" s="88"/>
      <c r="CN162" s="88"/>
      <c r="CO162" s="88"/>
      <c r="CP162" s="88"/>
      <c r="CQ162" s="88"/>
      <c r="CR162" s="88"/>
      <c r="CS162" s="88"/>
      <c r="CT162" s="88"/>
      <c r="CU162" s="88"/>
      <c r="CV162" s="88"/>
      <c r="CW162" s="88"/>
      <c r="CX162" s="88"/>
      <c r="CY162" s="88"/>
      <c r="CZ162" s="88"/>
      <c r="DA162" s="89"/>
      <c r="DB162" s="42"/>
      <c r="DC162" s="12"/>
      <c r="DD162" s="12"/>
      <c r="DE162" s="12"/>
      <c r="DF162" s="12"/>
      <c r="DG162" s="12"/>
      <c r="DH162" s="12"/>
      <c r="DI162" s="12"/>
      <c r="DJ162" s="12"/>
      <c r="DK162" s="12"/>
      <c r="DL162" s="12"/>
      <c r="DM162" s="12"/>
      <c r="DN162" s="12"/>
      <c r="DO162" s="12"/>
      <c r="DP162" s="12"/>
      <c r="DQ162" s="12"/>
      <c r="DR162" s="12"/>
      <c r="DS162" s="12"/>
      <c r="DT162" s="12"/>
      <c r="DU162" s="12"/>
      <c r="DV162" s="12"/>
      <c r="DW162" s="12"/>
      <c r="DX162" s="12"/>
      <c r="DY162" s="12"/>
      <c r="DZ162" s="12"/>
      <c r="EA162" s="12"/>
      <c r="EB162" s="12"/>
      <c r="EC162" s="12"/>
      <c r="ED162" s="12"/>
      <c r="EE162" s="12"/>
      <c r="EF162" s="12"/>
      <c r="EG162" s="12"/>
      <c r="EH162" s="12"/>
      <c r="EI162" s="12"/>
      <c r="EJ162" s="12"/>
      <c r="EK162" s="12"/>
      <c r="EL162" s="12"/>
      <c r="EM162" s="12"/>
      <c r="EN162" s="12"/>
      <c r="EO162" s="12"/>
      <c r="EP162" s="12"/>
      <c r="EQ162" s="12"/>
      <c r="ER162" s="12"/>
      <c r="ES162" s="12"/>
      <c r="ET162" s="12"/>
      <c r="EU162" s="12"/>
      <c r="EV162" s="12"/>
      <c r="EW162" s="12"/>
      <c r="EX162" s="12"/>
      <c r="EY162" s="12"/>
      <c r="EZ162" s="12"/>
      <c r="FA162" s="12"/>
      <c r="FB162" s="12"/>
      <c r="FC162" s="12"/>
      <c r="FD162" s="12"/>
      <c r="FE162" s="12"/>
    </row>
    <row r="163" spans="1:161" ht="15" x14ac:dyDescent="0.25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2"/>
      <c r="DD163" s="12"/>
      <c r="DE163" s="12"/>
      <c r="DF163" s="12"/>
      <c r="DG163" s="12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2"/>
      <c r="EY163" s="12"/>
      <c r="EZ163" s="12"/>
      <c r="FA163" s="12"/>
      <c r="FB163" s="12"/>
      <c r="FC163" s="12"/>
      <c r="FD163" s="12"/>
      <c r="FE163" s="12"/>
    </row>
    <row r="164" spans="1:161" x14ac:dyDescent="0.2">
      <c r="A164" s="106" t="s">
        <v>0</v>
      </c>
      <c r="B164" s="107"/>
      <c r="C164" s="107"/>
      <c r="D164" s="107"/>
      <c r="E164" s="107"/>
      <c r="F164" s="107"/>
      <c r="G164" s="108"/>
      <c r="H164" s="106" t="s">
        <v>15</v>
      </c>
      <c r="I164" s="107"/>
      <c r="J164" s="107"/>
      <c r="K164" s="107"/>
      <c r="L164" s="107"/>
      <c r="M164" s="107"/>
      <c r="N164" s="107"/>
      <c r="O164" s="107"/>
      <c r="P164" s="107"/>
      <c r="Q164" s="107"/>
      <c r="R164" s="107"/>
      <c r="S164" s="107"/>
      <c r="T164" s="107"/>
      <c r="U164" s="107"/>
      <c r="V164" s="107"/>
      <c r="W164" s="107"/>
      <c r="X164" s="107"/>
      <c r="Y164" s="107"/>
      <c r="Z164" s="107"/>
      <c r="AA164" s="107"/>
      <c r="AB164" s="107"/>
      <c r="AC164" s="107"/>
      <c r="AD164" s="107"/>
      <c r="AE164" s="107"/>
      <c r="AF164" s="107"/>
      <c r="AG164" s="107"/>
      <c r="AH164" s="107"/>
      <c r="AI164" s="107"/>
      <c r="AJ164" s="107"/>
      <c r="AK164" s="107"/>
      <c r="AL164" s="107"/>
      <c r="AM164" s="107"/>
      <c r="AN164" s="107"/>
      <c r="AO164" s="107"/>
      <c r="AP164" s="107"/>
      <c r="AQ164" s="107"/>
      <c r="AR164" s="107"/>
      <c r="AS164" s="107"/>
      <c r="AT164" s="107"/>
      <c r="AU164" s="107"/>
      <c r="AV164" s="107"/>
      <c r="AW164" s="107"/>
      <c r="AX164" s="107"/>
      <c r="AY164" s="107"/>
      <c r="AZ164" s="107"/>
      <c r="BA164" s="107"/>
      <c r="BB164" s="107"/>
      <c r="BC164" s="108"/>
      <c r="BD164" s="106" t="s">
        <v>48</v>
      </c>
      <c r="BE164" s="107"/>
      <c r="BF164" s="107"/>
      <c r="BG164" s="107"/>
      <c r="BH164" s="107"/>
      <c r="BI164" s="107"/>
      <c r="BJ164" s="107"/>
      <c r="BK164" s="107"/>
      <c r="BL164" s="107"/>
      <c r="BM164" s="107"/>
      <c r="BN164" s="107"/>
      <c r="BO164" s="107"/>
      <c r="BP164" s="107"/>
      <c r="BQ164" s="107"/>
      <c r="BR164" s="107"/>
      <c r="BS164" s="108"/>
      <c r="BT164" s="106" t="s">
        <v>52</v>
      </c>
      <c r="BU164" s="107"/>
      <c r="BV164" s="107"/>
      <c r="BW164" s="107"/>
      <c r="BX164" s="107"/>
      <c r="BY164" s="107"/>
      <c r="BZ164" s="107"/>
      <c r="CA164" s="107"/>
      <c r="CB164" s="107"/>
      <c r="CC164" s="107"/>
      <c r="CD164" s="107"/>
      <c r="CE164" s="107"/>
      <c r="CF164" s="107"/>
      <c r="CG164" s="107"/>
      <c r="CH164" s="107"/>
      <c r="CI164" s="108"/>
      <c r="CJ164" s="106" t="s">
        <v>53</v>
      </c>
      <c r="CK164" s="107"/>
      <c r="CL164" s="107"/>
      <c r="CM164" s="107"/>
      <c r="CN164" s="107"/>
      <c r="CO164" s="107"/>
      <c r="CP164" s="107"/>
      <c r="CQ164" s="107"/>
      <c r="CR164" s="107"/>
      <c r="CS164" s="107"/>
      <c r="CT164" s="107"/>
      <c r="CU164" s="107"/>
      <c r="CV164" s="107"/>
      <c r="CW164" s="107"/>
      <c r="CX164" s="107"/>
      <c r="CY164" s="107"/>
      <c r="CZ164" s="107"/>
      <c r="DA164" s="108"/>
      <c r="DB164" s="21"/>
      <c r="DC164" s="12"/>
      <c r="DD164" s="12"/>
      <c r="DE164" s="12"/>
      <c r="DF164" s="12"/>
      <c r="DG164" s="12"/>
      <c r="DH164" s="12"/>
      <c r="DI164" s="12"/>
      <c r="DJ164" s="12"/>
      <c r="DK164" s="12"/>
      <c r="DL164" s="12"/>
      <c r="DM164" s="12"/>
      <c r="DN164" s="12"/>
      <c r="DO164" s="12"/>
      <c r="DP164" s="12"/>
      <c r="DQ164" s="12"/>
      <c r="DR164" s="12"/>
      <c r="DS164" s="12"/>
      <c r="DT164" s="12"/>
      <c r="DU164" s="12"/>
      <c r="DV164" s="12"/>
      <c r="DW164" s="12"/>
      <c r="DX164" s="12"/>
      <c r="DY164" s="12"/>
      <c r="DZ164" s="12"/>
      <c r="EA164" s="12"/>
      <c r="EB164" s="12"/>
      <c r="EC164" s="12"/>
      <c r="ED164" s="12"/>
      <c r="EE164" s="12"/>
      <c r="EF164" s="12"/>
      <c r="EG164" s="12"/>
      <c r="EH164" s="12"/>
      <c r="EI164" s="12"/>
      <c r="EJ164" s="12"/>
      <c r="EK164" s="12"/>
      <c r="EL164" s="12"/>
      <c r="EM164" s="12"/>
      <c r="EN164" s="12"/>
      <c r="EO164" s="12"/>
      <c r="EP164" s="12"/>
      <c r="EQ164" s="12"/>
      <c r="ER164" s="12"/>
      <c r="ES164" s="12"/>
      <c r="ET164" s="12"/>
      <c r="EU164" s="12"/>
      <c r="EV164" s="12"/>
      <c r="EW164" s="12"/>
      <c r="EX164" s="12"/>
      <c r="EY164" s="12"/>
      <c r="EZ164" s="12"/>
      <c r="FA164" s="12"/>
      <c r="FB164" s="12"/>
      <c r="FC164" s="12"/>
      <c r="FD164" s="12"/>
      <c r="FE164" s="12"/>
    </row>
    <row r="165" spans="1:161" x14ac:dyDescent="0.2">
      <c r="A165" s="105"/>
      <c r="B165" s="105"/>
      <c r="C165" s="105"/>
      <c r="D165" s="105"/>
      <c r="E165" s="105"/>
      <c r="F165" s="105"/>
      <c r="G165" s="105"/>
      <c r="H165" s="105">
        <v>1</v>
      </c>
      <c r="I165" s="105"/>
      <c r="J165" s="105"/>
      <c r="K165" s="105"/>
      <c r="L165" s="105"/>
      <c r="M165" s="105"/>
      <c r="N165" s="105"/>
      <c r="O165" s="105"/>
      <c r="P165" s="105"/>
      <c r="Q165" s="105"/>
      <c r="R165" s="105"/>
      <c r="S165" s="105"/>
      <c r="T165" s="105"/>
      <c r="U165" s="105"/>
      <c r="V165" s="105"/>
      <c r="W165" s="105"/>
      <c r="X165" s="105"/>
      <c r="Y165" s="105"/>
      <c r="Z165" s="105"/>
      <c r="AA165" s="105"/>
      <c r="AB165" s="105"/>
      <c r="AC165" s="105"/>
      <c r="AD165" s="105"/>
      <c r="AE165" s="105"/>
      <c r="AF165" s="105"/>
      <c r="AG165" s="105"/>
      <c r="AH165" s="105"/>
      <c r="AI165" s="105"/>
      <c r="AJ165" s="105"/>
      <c r="AK165" s="105"/>
      <c r="AL165" s="105"/>
      <c r="AM165" s="105"/>
      <c r="AN165" s="105"/>
      <c r="AO165" s="105"/>
      <c r="AP165" s="105"/>
      <c r="AQ165" s="105"/>
      <c r="AR165" s="105"/>
      <c r="AS165" s="105"/>
      <c r="AT165" s="105"/>
      <c r="AU165" s="105"/>
      <c r="AV165" s="105"/>
      <c r="AW165" s="105"/>
      <c r="AX165" s="105"/>
      <c r="AY165" s="105"/>
      <c r="AZ165" s="105"/>
      <c r="BA165" s="105"/>
      <c r="BB165" s="105"/>
      <c r="BC165" s="105"/>
      <c r="BD165" s="105">
        <v>2</v>
      </c>
      <c r="BE165" s="105"/>
      <c r="BF165" s="105"/>
      <c r="BG165" s="105"/>
      <c r="BH165" s="105"/>
      <c r="BI165" s="105"/>
      <c r="BJ165" s="105"/>
      <c r="BK165" s="105"/>
      <c r="BL165" s="105"/>
      <c r="BM165" s="105"/>
      <c r="BN165" s="105"/>
      <c r="BO165" s="105"/>
      <c r="BP165" s="105"/>
      <c r="BQ165" s="105"/>
      <c r="BR165" s="105"/>
      <c r="BS165" s="105"/>
      <c r="BT165" s="105">
        <v>3</v>
      </c>
      <c r="BU165" s="105"/>
      <c r="BV165" s="105"/>
      <c r="BW165" s="105"/>
      <c r="BX165" s="105"/>
      <c r="BY165" s="105"/>
      <c r="BZ165" s="105"/>
      <c r="CA165" s="105"/>
      <c r="CB165" s="105"/>
      <c r="CC165" s="105"/>
      <c r="CD165" s="105"/>
      <c r="CE165" s="105"/>
      <c r="CF165" s="105"/>
      <c r="CG165" s="105"/>
      <c r="CH165" s="105"/>
      <c r="CI165" s="105"/>
      <c r="CJ165" s="105">
        <v>4</v>
      </c>
      <c r="CK165" s="105"/>
      <c r="CL165" s="105"/>
      <c r="CM165" s="105"/>
      <c r="CN165" s="105"/>
      <c r="CO165" s="105"/>
      <c r="CP165" s="105"/>
      <c r="CQ165" s="105"/>
      <c r="CR165" s="105"/>
      <c r="CS165" s="105"/>
      <c r="CT165" s="105"/>
      <c r="CU165" s="105"/>
      <c r="CV165" s="105"/>
      <c r="CW165" s="105"/>
      <c r="CX165" s="105"/>
      <c r="CY165" s="105"/>
      <c r="CZ165" s="105"/>
      <c r="DA165" s="105"/>
      <c r="DB165" s="22"/>
      <c r="DC165" s="12"/>
      <c r="DD165" s="12"/>
      <c r="DE165" s="12"/>
      <c r="DF165" s="12"/>
      <c r="DG165" s="12"/>
      <c r="DH165" s="12"/>
      <c r="DI165" s="12"/>
      <c r="DJ165" s="12"/>
      <c r="DK165" s="12"/>
      <c r="DL165" s="12"/>
      <c r="DM165" s="12"/>
      <c r="DN165" s="12"/>
      <c r="DO165" s="12"/>
      <c r="DP165" s="12"/>
      <c r="DQ165" s="12"/>
      <c r="DR165" s="12"/>
      <c r="DS165" s="12"/>
      <c r="DT165" s="12"/>
      <c r="DU165" s="12"/>
      <c r="DV165" s="12"/>
      <c r="DW165" s="12"/>
      <c r="DX165" s="12"/>
      <c r="DY165" s="12"/>
      <c r="DZ165" s="12"/>
      <c r="EA165" s="12"/>
      <c r="EB165" s="12"/>
      <c r="EC165" s="12"/>
      <c r="ED165" s="12"/>
      <c r="EE165" s="12"/>
      <c r="EF165" s="12"/>
      <c r="EG165" s="12"/>
      <c r="EH165" s="12"/>
      <c r="EI165" s="12"/>
      <c r="EJ165" s="12"/>
      <c r="EK165" s="12"/>
      <c r="EL165" s="12"/>
      <c r="EM165" s="12"/>
      <c r="EN165" s="12"/>
      <c r="EO165" s="12"/>
      <c r="EP165" s="12"/>
      <c r="EQ165" s="12"/>
      <c r="ER165" s="12"/>
      <c r="ES165" s="12"/>
      <c r="ET165" s="12"/>
      <c r="EU165" s="12"/>
      <c r="EV165" s="12"/>
      <c r="EW165" s="12"/>
      <c r="EX165" s="12"/>
      <c r="EY165" s="12"/>
      <c r="EZ165" s="12"/>
      <c r="FA165" s="12"/>
      <c r="FB165" s="12"/>
      <c r="FC165" s="12"/>
      <c r="FD165" s="12"/>
      <c r="FE165" s="12"/>
    </row>
    <row r="166" spans="1:161" ht="39" customHeight="1" x14ac:dyDescent="0.2">
      <c r="A166" s="53" t="s">
        <v>23</v>
      </c>
      <c r="B166" s="54"/>
      <c r="C166" s="54"/>
      <c r="D166" s="54"/>
      <c r="E166" s="54"/>
      <c r="F166" s="54"/>
      <c r="G166" s="55"/>
      <c r="H166" s="56" t="s">
        <v>118</v>
      </c>
      <c r="I166" s="57"/>
      <c r="J166" s="57"/>
      <c r="K166" s="57"/>
      <c r="L166" s="57"/>
      <c r="M166" s="57"/>
      <c r="N166" s="57"/>
      <c r="O166" s="57"/>
      <c r="P166" s="57"/>
      <c r="Q166" s="57"/>
      <c r="R166" s="57"/>
      <c r="S166" s="57"/>
      <c r="T166" s="57"/>
      <c r="U166" s="57"/>
      <c r="V166" s="57"/>
      <c r="W166" s="57"/>
      <c r="X166" s="57"/>
      <c r="Y166" s="57"/>
      <c r="Z166" s="57"/>
      <c r="AA166" s="57"/>
      <c r="AB166" s="57"/>
      <c r="AC166" s="57"/>
      <c r="AD166" s="57"/>
      <c r="AE166" s="57"/>
      <c r="AF166" s="57"/>
      <c r="AG166" s="57"/>
      <c r="AH166" s="57"/>
      <c r="AI166" s="57"/>
      <c r="AJ166" s="57"/>
      <c r="AK166" s="57"/>
      <c r="AL166" s="57"/>
      <c r="AM166" s="57"/>
      <c r="AN166" s="57"/>
      <c r="AO166" s="57"/>
      <c r="AP166" s="57"/>
      <c r="AQ166" s="57"/>
      <c r="AR166" s="57"/>
      <c r="AS166" s="57"/>
      <c r="AT166" s="57"/>
      <c r="AU166" s="57"/>
      <c r="AV166" s="57"/>
      <c r="AW166" s="57"/>
      <c r="AX166" s="57"/>
      <c r="AY166" s="57"/>
      <c r="AZ166" s="57"/>
      <c r="BA166" s="57"/>
      <c r="BB166" s="57"/>
      <c r="BC166" s="58"/>
      <c r="BD166" s="59">
        <v>4</v>
      </c>
      <c r="BE166" s="60"/>
      <c r="BF166" s="60"/>
      <c r="BG166" s="60"/>
      <c r="BH166" s="60"/>
      <c r="BI166" s="60"/>
      <c r="BJ166" s="60"/>
      <c r="BK166" s="60"/>
      <c r="BL166" s="60"/>
      <c r="BM166" s="60"/>
      <c r="BN166" s="60"/>
      <c r="BO166" s="60"/>
      <c r="BP166" s="60"/>
      <c r="BQ166" s="60"/>
      <c r="BR166" s="60"/>
      <c r="BS166" s="61"/>
      <c r="BT166" s="83">
        <v>1250</v>
      </c>
      <c r="BU166" s="84"/>
      <c r="BV166" s="84"/>
      <c r="BW166" s="84"/>
      <c r="BX166" s="84"/>
      <c r="BY166" s="84"/>
      <c r="BZ166" s="84"/>
      <c r="CA166" s="84"/>
      <c r="CB166" s="84"/>
      <c r="CC166" s="84"/>
      <c r="CD166" s="84"/>
      <c r="CE166" s="84"/>
      <c r="CF166" s="84"/>
      <c r="CG166" s="84"/>
      <c r="CH166" s="84"/>
      <c r="CI166" s="85"/>
      <c r="CJ166" s="65">
        <f>SUM(BD166*BT166)</f>
        <v>5000</v>
      </c>
      <c r="CK166" s="66"/>
      <c r="CL166" s="66"/>
      <c r="CM166" s="66"/>
      <c r="CN166" s="66"/>
      <c r="CO166" s="66"/>
      <c r="CP166" s="66"/>
      <c r="CQ166" s="66"/>
      <c r="CR166" s="66"/>
      <c r="CS166" s="66"/>
      <c r="CT166" s="66"/>
      <c r="CU166" s="66"/>
      <c r="CV166" s="66"/>
      <c r="CW166" s="66"/>
      <c r="CX166" s="66"/>
      <c r="CY166" s="66"/>
      <c r="CZ166" s="66"/>
      <c r="DA166" s="67"/>
      <c r="DB166" s="22"/>
      <c r="DC166" s="12"/>
      <c r="DD166" s="12"/>
      <c r="DE166" s="12"/>
      <c r="DF166" s="12"/>
      <c r="DG166" s="12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2"/>
      <c r="EY166" s="12"/>
      <c r="EZ166" s="12"/>
      <c r="FA166" s="12"/>
      <c r="FB166" s="12"/>
      <c r="FC166" s="12"/>
      <c r="FD166" s="12"/>
      <c r="FE166" s="12"/>
    </row>
    <row r="167" spans="1:161" x14ac:dyDescent="0.2">
      <c r="A167" s="102"/>
      <c r="B167" s="102"/>
      <c r="C167" s="102"/>
      <c r="D167" s="102"/>
      <c r="E167" s="102"/>
      <c r="F167" s="102"/>
      <c r="G167" s="102"/>
      <c r="H167" s="72" t="s">
        <v>10</v>
      </c>
      <c r="I167" s="72"/>
      <c r="J167" s="72"/>
      <c r="K167" s="72"/>
      <c r="L167" s="72"/>
      <c r="M167" s="72"/>
      <c r="N167" s="72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  <c r="AL167" s="72"/>
      <c r="AM167" s="72"/>
      <c r="AN167" s="72"/>
      <c r="AO167" s="72"/>
      <c r="AP167" s="72"/>
      <c r="AQ167" s="72"/>
      <c r="AR167" s="72"/>
      <c r="AS167" s="72"/>
      <c r="AT167" s="72"/>
      <c r="AU167" s="72"/>
      <c r="AV167" s="72"/>
      <c r="AW167" s="72"/>
      <c r="AX167" s="72"/>
      <c r="AY167" s="72"/>
      <c r="AZ167" s="72"/>
      <c r="BA167" s="72"/>
      <c r="BB167" s="72"/>
      <c r="BC167" s="73"/>
      <c r="BD167" s="103" t="s">
        <v>11</v>
      </c>
      <c r="BE167" s="103"/>
      <c r="BF167" s="103"/>
      <c r="BG167" s="103"/>
      <c r="BH167" s="103"/>
      <c r="BI167" s="103"/>
      <c r="BJ167" s="103"/>
      <c r="BK167" s="103"/>
      <c r="BL167" s="103"/>
      <c r="BM167" s="103"/>
      <c r="BN167" s="103"/>
      <c r="BO167" s="103"/>
      <c r="BP167" s="103"/>
      <c r="BQ167" s="103"/>
      <c r="BR167" s="103"/>
      <c r="BS167" s="103"/>
      <c r="BT167" s="103" t="s">
        <v>11</v>
      </c>
      <c r="BU167" s="103"/>
      <c r="BV167" s="103"/>
      <c r="BW167" s="103"/>
      <c r="BX167" s="103"/>
      <c r="BY167" s="103"/>
      <c r="BZ167" s="103"/>
      <c r="CA167" s="103"/>
      <c r="CB167" s="103"/>
      <c r="CC167" s="103"/>
      <c r="CD167" s="103"/>
      <c r="CE167" s="103"/>
      <c r="CF167" s="103"/>
      <c r="CG167" s="103"/>
      <c r="CH167" s="103"/>
      <c r="CI167" s="103"/>
      <c r="CJ167" s="104">
        <f>SUM(CJ166:CJ166)</f>
        <v>5000</v>
      </c>
      <c r="CK167" s="104"/>
      <c r="CL167" s="104"/>
      <c r="CM167" s="104"/>
      <c r="CN167" s="104"/>
      <c r="CO167" s="104"/>
      <c r="CP167" s="104"/>
      <c r="CQ167" s="104"/>
      <c r="CR167" s="104"/>
      <c r="CS167" s="104"/>
      <c r="CT167" s="104"/>
      <c r="CU167" s="104"/>
      <c r="CV167" s="104"/>
      <c r="CW167" s="104"/>
      <c r="CX167" s="104"/>
      <c r="CY167" s="104"/>
      <c r="CZ167" s="104"/>
      <c r="DA167" s="104"/>
      <c r="DB167" s="8"/>
      <c r="DC167" s="12"/>
      <c r="DD167" s="12"/>
      <c r="DE167" s="12"/>
      <c r="DF167" s="12"/>
      <c r="DG167" s="12"/>
      <c r="DH167" s="12"/>
      <c r="DI167" s="12"/>
      <c r="DJ167" s="12"/>
      <c r="DK167" s="12"/>
      <c r="DL167" s="12"/>
      <c r="DM167" s="12"/>
      <c r="DN167" s="12"/>
      <c r="DO167" s="12"/>
      <c r="DP167" s="12"/>
      <c r="DQ167" s="12"/>
      <c r="DR167" s="12"/>
      <c r="DS167" s="12"/>
      <c r="DT167" s="12"/>
      <c r="DU167" s="12"/>
      <c r="DV167" s="12"/>
      <c r="DW167" s="12"/>
      <c r="DX167" s="12"/>
      <c r="DY167" s="12"/>
      <c r="DZ167" s="12"/>
      <c r="EA167" s="12"/>
      <c r="EB167" s="12"/>
      <c r="EC167" s="12"/>
      <c r="ED167" s="12"/>
      <c r="EE167" s="12"/>
      <c r="EF167" s="12"/>
      <c r="EG167" s="12"/>
      <c r="EH167" s="12"/>
      <c r="EI167" s="12"/>
      <c r="EJ167" s="12"/>
      <c r="EK167" s="12"/>
      <c r="EL167" s="12"/>
      <c r="EM167" s="12"/>
      <c r="EN167" s="12"/>
      <c r="EO167" s="12"/>
      <c r="EP167" s="12"/>
      <c r="EQ167" s="12"/>
      <c r="ER167" s="12"/>
      <c r="ES167" s="12"/>
      <c r="ET167" s="12"/>
      <c r="EU167" s="12"/>
      <c r="EV167" s="12"/>
      <c r="EW167" s="12"/>
      <c r="EX167" s="12"/>
      <c r="EY167" s="12"/>
      <c r="EZ167" s="12"/>
      <c r="FA167" s="12"/>
      <c r="FB167" s="12"/>
      <c r="FC167" s="12"/>
      <c r="FD167" s="12"/>
      <c r="FE167" s="12"/>
    </row>
    <row r="168" spans="1:161" x14ac:dyDescent="0.2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2"/>
      <c r="BC168" s="12"/>
      <c r="BD168" s="12"/>
      <c r="BE168" s="12"/>
      <c r="BF168" s="12"/>
      <c r="BG168" s="12"/>
      <c r="BH168" s="12"/>
      <c r="BI168" s="12"/>
      <c r="BJ168" s="12"/>
      <c r="BK168" s="12"/>
      <c r="BL168" s="12"/>
      <c r="BM168" s="12"/>
      <c r="BN168" s="12"/>
      <c r="BO168" s="12"/>
      <c r="BP168" s="12"/>
      <c r="BQ168" s="12"/>
      <c r="BR168" s="12"/>
      <c r="BS168" s="12"/>
      <c r="BT168" s="12"/>
      <c r="BU168" s="12"/>
      <c r="BV168" s="12"/>
      <c r="BW168" s="12"/>
      <c r="BX168" s="12"/>
      <c r="BY168" s="12"/>
      <c r="BZ168" s="12"/>
      <c r="CA168" s="12"/>
      <c r="CB168" s="12"/>
      <c r="CC168" s="12"/>
      <c r="CD168" s="12"/>
      <c r="CE168" s="12"/>
      <c r="CF168" s="12"/>
      <c r="CG168" s="12"/>
      <c r="CH168" s="12"/>
      <c r="CI168" s="12"/>
      <c r="CJ168" s="12"/>
      <c r="CK168" s="12"/>
      <c r="CL168" s="12"/>
      <c r="CM168" s="12"/>
      <c r="CN168" s="12"/>
      <c r="CO168" s="12"/>
      <c r="CP168" s="12"/>
      <c r="CQ168" s="12"/>
      <c r="CR168" s="12"/>
      <c r="CS168" s="12"/>
      <c r="CT168" s="12"/>
      <c r="CU168" s="12"/>
      <c r="CV168" s="12"/>
      <c r="CW168" s="12"/>
      <c r="CX168" s="12"/>
      <c r="CY168" s="12"/>
      <c r="CZ168" s="12"/>
      <c r="DA168" s="12"/>
      <c r="DB168" s="12"/>
      <c r="DC168" s="12"/>
      <c r="DD168" s="12"/>
      <c r="DE168" s="12"/>
      <c r="DF168" s="12"/>
      <c r="DG168" s="12"/>
      <c r="DH168" s="12"/>
      <c r="DI168" s="12"/>
      <c r="DJ168" s="12"/>
      <c r="DK168" s="12"/>
      <c r="DL168" s="12"/>
      <c r="DM168" s="12"/>
      <c r="DN168" s="12"/>
      <c r="DO168" s="12"/>
      <c r="DP168" s="12"/>
      <c r="DQ168" s="12"/>
      <c r="DR168" s="12"/>
      <c r="DS168" s="12"/>
      <c r="DT168" s="12"/>
      <c r="DU168" s="12"/>
      <c r="DV168" s="12"/>
      <c r="DW168" s="12"/>
      <c r="DX168" s="12"/>
      <c r="DY168" s="12"/>
      <c r="DZ168" s="12"/>
      <c r="EA168" s="12"/>
      <c r="EB168" s="12"/>
      <c r="EC168" s="12"/>
      <c r="ED168" s="12"/>
      <c r="EE168" s="12"/>
      <c r="EF168" s="12"/>
      <c r="EG168" s="12"/>
      <c r="EH168" s="12"/>
      <c r="EI168" s="12"/>
      <c r="EJ168" s="12"/>
      <c r="EK168" s="12"/>
      <c r="EL168" s="12"/>
      <c r="EM168" s="12"/>
      <c r="EN168" s="12"/>
      <c r="EO168" s="12"/>
      <c r="EP168" s="12"/>
      <c r="EQ168" s="12"/>
      <c r="ER168" s="12"/>
      <c r="ES168" s="12"/>
      <c r="ET168" s="12"/>
      <c r="EU168" s="12"/>
      <c r="EV168" s="12"/>
      <c r="EW168" s="12"/>
      <c r="EX168" s="12"/>
      <c r="EY168" s="12"/>
      <c r="EZ168" s="12"/>
      <c r="FA168" s="12"/>
      <c r="FB168" s="12"/>
      <c r="FC168" s="12"/>
      <c r="FD168" s="12"/>
      <c r="FE168" s="12"/>
    </row>
    <row r="169" spans="1:161" x14ac:dyDescent="0.2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2"/>
      <c r="BL169" s="12"/>
      <c r="BM169" s="12"/>
      <c r="BN169" s="12"/>
      <c r="BO169" s="12"/>
      <c r="BP169" s="12"/>
      <c r="BQ169" s="12"/>
      <c r="BR169" s="12"/>
      <c r="BS169" s="12"/>
      <c r="BT169" s="12"/>
      <c r="BU169" s="12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2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2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2"/>
      <c r="EY169" s="12"/>
      <c r="EZ169" s="12"/>
      <c r="FA169" s="12"/>
      <c r="FB169" s="12"/>
      <c r="FC169" s="12"/>
      <c r="FD169" s="12"/>
      <c r="FE169" s="12"/>
    </row>
    <row r="171" spans="1:161" x14ac:dyDescent="0.2">
      <c r="CB171" s="1" t="s">
        <v>64</v>
      </c>
      <c r="CJ171" s="51">
        <f>SUM(EO24++CJ46+CN69+CL108+CJ135+CJ167+CJ35+CJ121+CE91+CJ157+CJ146)</f>
        <v>2695399.9999839999</v>
      </c>
      <c r="CK171" s="51"/>
      <c r="CL171" s="51"/>
      <c r="CM171" s="51"/>
      <c r="CN171" s="51"/>
      <c r="CO171" s="51"/>
      <c r="CP171" s="51"/>
      <c r="CQ171" s="51"/>
      <c r="CR171" s="51"/>
      <c r="CS171" s="51"/>
      <c r="CT171" s="51"/>
      <c r="CU171" s="51"/>
      <c r="CV171" s="51"/>
      <c r="CW171" s="51"/>
      <c r="CX171" s="51"/>
      <c r="CY171" s="51"/>
      <c r="CZ171" s="51"/>
      <c r="DA171" s="51"/>
    </row>
    <row r="173" spans="1:161" ht="14.25" x14ac:dyDescent="0.2">
      <c r="A173" s="86" t="s">
        <v>90</v>
      </c>
      <c r="B173" s="86"/>
      <c r="C173" s="86"/>
      <c r="D173" s="86"/>
      <c r="E173" s="86"/>
      <c r="F173" s="86"/>
      <c r="G173" s="86"/>
      <c r="H173" s="86"/>
      <c r="I173" s="86"/>
      <c r="J173" s="86"/>
      <c r="K173" s="86"/>
      <c r="L173" s="86"/>
      <c r="M173" s="86"/>
      <c r="N173" s="86"/>
      <c r="O173" s="86"/>
      <c r="P173" s="86"/>
      <c r="Q173" s="86"/>
      <c r="R173" s="86"/>
      <c r="S173" s="86"/>
      <c r="T173" s="86"/>
      <c r="U173" s="86"/>
      <c r="V173" s="86"/>
      <c r="W173" s="86"/>
      <c r="X173" s="86"/>
      <c r="Y173" s="86"/>
      <c r="Z173" s="86"/>
      <c r="AA173" s="86"/>
      <c r="AB173" s="86"/>
      <c r="AC173" s="86"/>
      <c r="AD173" s="86"/>
      <c r="AE173" s="86"/>
      <c r="AF173" s="86"/>
      <c r="AG173" s="86"/>
      <c r="AH173" s="86"/>
      <c r="AI173" s="86"/>
      <c r="AJ173" s="86"/>
      <c r="AK173" s="86"/>
      <c r="AL173" s="86"/>
      <c r="AM173" s="86"/>
      <c r="AN173" s="86"/>
      <c r="AO173" s="86"/>
      <c r="AP173" s="86"/>
      <c r="AQ173" s="86"/>
      <c r="AR173" s="86"/>
      <c r="AS173" s="86"/>
      <c r="AT173" s="86"/>
      <c r="AU173" s="86"/>
      <c r="AV173" s="86"/>
      <c r="AW173" s="86"/>
      <c r="AX173" s="86"/>
      <c r="AY173" s="86"/>
      <c r="AZ173" s="86"/>
      <c r="BA173" s="86"/>
      <c r="BB173" s="86"/>
      <c r="BC173" s="86"/>
      <c r="BD173" s="86"/>
      <c r="BE173" s="86"/>
      <c r="BF173" s="86"/>
      <c r="BG173" s="86"/>
      <c r="BH173" s="86"/>
      <c r="BI173" s="86"/>
      <c r="BJ173" s="86"/>
      <c r="BK173" s="86"/>
      <c r="BL173" s="86"/>
      <c r="BM173" s="86"/>
      <c r="BN173" s="86"/>
      <c r="BO173" s="86"/>
      <c r="BP173" s="86"/>
      <c r="BQ173" s="86"/>
      <c r="BR173" s="86"/>
      <c r="BS173" s="86"/>
      <c r="BT173" s="86"/>
      <c r="BU173" s="86"/>
      <c r="BV173" s="86"/>
      <c r="BW173" s="86"/>
      <c r="BX173" s="86"/>
      <c r="BY173" s="86"/>
      <c r="BZ173" s="86"/>
      <c r="CA173" s="86"/>
      <c r="CB173" s="86"/>
      <c r="CC173" s="86"/>
      <c r="CD173" s="86"/>
      <c r="CE173" s="86"/>
      <c r="CF173" s="86"/>
      <c r="CG173" s="86"/>
      <c r="CH173" s="86"/>
      <c r="CI173" s="86"/>
      <c r="CJ173" s="86"/>
      <c r="CK173" s="86"/>
      <c r="CL173" s="86"/>
      <c r="CM173" s="86"/>
      <c r="CN173" s="86"/>
      <c r="CO173" s="86"/>
      <c r="CP173" s="86"/>
      <c r="CQ173" s="86"/>
      <c r="CR173" s="86"/>
      <c r="CS173" s="86"/>
      <c r="CT173" s="86"/>
      <c r="CU173" s="86"/>
      <c r="CV173" s="86"/>
      <c r="CW173" s="86"/>
      <c r="CX173" s="86"/>
      <c r="CY173" s="86"/>
      <c r="CZ173" s="86"/>
      <c r="DA173" s="86"/>
      <c r="DB173" s="12"/>
    </row>
    <row r="174" spans="1:161" ht="15" x14ac:dyDescent="0.25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2"/>
    </row>
    <row r="175" spans="1:161" ht="14.25" x14ac:dyDescent="0.2">
      <c r="A175" s="41" t="s">
        <v>14</v>
      </c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93" t="s">
        <v>69</v>
      </c>
      <c r="Y175" s="94"/>
      <c r="Z175" s="94"/>
      <c r="AA175" s="94"/>
      <c r="AB175" s="94"/>
      <c r="AC175" s="94"/>
      <c r="AD175" s="94"/>
      <c r="AE175" s="94"/>
      <c r="AF175" s="94"/>
      <c r="AG175" s="94"/>
      <c r="AH175" s="94"/>
      <c r="AI175" s="94"/>
      <c r="AJ175" s="94"/>
      <c r="AK175" s="94"/>
      <c r="AL175" s="94"/>
      <c r="AM175" s="94"/>
      <c r="AN175" s="94"/>
      <c r="AO175" s="94"/>
      <c r="AP175" s="94"/>
      <c r="AQ175" s="94"/>
      <c r="AR175" s="94"/>
      <c r="AS175" s="94"/>
      <c r="AT175" s="94"/>
      <c r="AU175" s="94"/>
      <c r="AV175" s="94"/>
      <c r="AW175" s="94"/>
      <c r="AX175" s="94"/>
      <c r="AY175" s="94"/>
      <c r="AZ175" s="94"/>
      <c r="BA175" s="94"/>
      <c r="BB175" s="94"/>
      <c r="BC175" s="94"/>
      <c r="BD175" s="94"/>
      <c r="BE175" s="94"/>
      <c r="BF175" s="94"/>
      <c r="BG175" s="94"/>
      <c r="BH175" s="94"/>
      <c r="BI175" s="94"/>
      <c r="BJ175" s="94"/>
      <c r="BK175" s="94"/>
      <c r="BL175" s="94"/>
      <c r="BM175" s="94"/>
      <c r="BN175" s="94"/>
      <c r="BO175" s="94"/>
      <c r="BP175" s="94"/>
      <c r="BQ175" s="94"/>
      <c r="BR175" s="94"/>
      <c r="BS175" s="94"/>
      <c r="BT175" s="94"/>
      <c r="BU175" s="94"/>
      <c r="BV175" s="94"/>
      <c r="BW175" s="94"/>
      <c r="BX175" s="94"/>
      <c r="BY175" s="94"/>
      <c r="BZ175" s="94"/>
      <c r="CA175" s="94"/>
      <c r="CB175" s="94"/>
      <c r="CC175" s="94"/>
      <c r="CD175" s="94"/>
      <c r="CE175" s="94"/>
      <c r="CF175" s="94"/>
      <c r="CG175" s="94"/>
      <c r="CH175" s="94"/>
      <c r="CI175" s="94"/>
      <c r="CJ175" s="94"/>
      <c r="CK175" s="94"/>
      <c r="CL175" s="94"/>
      <c r="CM175" s="94"/>
      <c r="CN175" s="94"/>
      <c r="CO175" s="94"/>
      <c r="CP175" s="94"/>
      <c r="CQ175" s="94"/>
      <c r="CR175" s="94"/>
      <c r="CS175" s="94"/>
      <c r="CT175" s="94"/>
      <c r="CU175" s="94"/>
      <c r="CV175" s="94"/>
      <c r="CW175" s="94"/>
      <c r="CX175" s="94"/>
      <c r="CY175" s="94"/>
      <c r="CZ175" s="94"/>
      <c r="DA175" s="95"/>
      <c r="DB175" s="12"/>
    </row>
    <row r="176" spans="1:161" ht="14.25" x14ac:dyDescent="0.2">
      <c r="A176" s="41"/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2"/>
    </row>
    <row r="177" spans="1:106" ht="14.25" customHeight="1" x14ac:dyDescent="0.2">
      <c r="A177" s="96" t="s">
        <v>13</v>
      </c>
      <c r="B177" s="96"/>
      <c r="C177" s="96"/>
      <c r="D177" s="96"/>
      <c r="E177" s="96"/>
      <c r="F177" s="96"/>
      <c r="G177" s="96"/>
      <c r="H177" s="96"/>
      <c r="I177" s="96"/>
      <c r="J177" s="96"/>
      <c r="K177" s="96"/>
      <c r="L177" s="96"/>
      <c r="M177" s="96"/>
      <c r="N177" s="96"/>
      <c r="O177" s="96"/>
      <c r="P177" s="96"/>
      <c r="Q177" s="96"/>
      <c r="R177" s="96"/>
      <c r="S177" s="96"/>
      <c r="T177" s="96"/>
      <c r="U177" s="96"/>
      <c r="V177" s="96"/>
      <c r="W177" s="96"/>
      <c r="X177" s="96"/>
      <c r="Y177" s="96"/>
      <c r="Z177" s="96"/>
      <c r="AA177" s="96"/>
      <c r="AB177" s="96"/>
      <c r="AC177" s="96"/>
      <c r="AD177" s="96"/>
      <c r="AE177" s="96"/>
      <c r="AF177" s="96"/>
      <c r="AG177" s="96"/>
      <c r="AH177" s="96"/>
      <c r="AI177" s="96"/>
      <c r="AJ177" s="96"/>
      <c r="AK177" s="96"/>
      <c r="AL177" s="96"/>
      <c r="AM177" s="96"/>
      <c r="AN177" s="96"/>
      <c r="AO177" s="97"/>
      <c r="AP177" s="98" t="s">
        <v>89</v>
      </c>
      <c r="AQ177" s="99"/>
      <c r="AR177" s="99"/>
      <c r="AS177" s="99"/>
      <c r="AT177" s="99"/>
      <c r="AU177" s="99"/>
      <c r="AV177" s="99"/>
      <c r="AW177" s="99"/>
      <c r="AX177" s="99"/>
      <c r="AY177" s="99"/>
      <c r="AZ177" s="99"/>
      <c r="BA177" s="99"/>
      <c r="BB177" s="99"/>
      <c r="BC177" s="99"/>
      <c r="BD177" s="99"/>
      <c r="BE177" s="99"/>
      <c r="BF177" s="99"/>
      <c r="BG177" s="99"/>
      <c r="BH177" s="99"/>
      <c r="BI177" s="99"/>
      <c r="BJ177" s="99"/>
      <c r="BK177" s="99"/>
      <c r="BL177" s="99"/>
      <c r="BM177" s="99"/>
      <c r="BN177" s="99"/>
      <c r="BO177" s="99"/>
      <c r="BP177" s="99"/>
      <c r="BQ177" s="99"/>
      <c r="BR177" s="99"/>
      <c r="BS177" s="99"/>
      <c r="BT177" s="99"/>
      <c r="BU177" s="99"/>
      <c r="BV177" s="99"/>
      <c r="BW177" s="99"/>
      <c r="BX177" s="99"/>
      <c r="BY177" s="99"/>
      <c r="BZ177" s="99"/>
      <c r="CA177" s="99"/>
      <c r="CB177" s="99"/>
      <c r="CC177" s="99"/>
      <c r="CD177" s="99"/>
      <c r="CE177" s="99"/>
      <c r="CF177" s="99"/>
      <c r="CG177" s="99"/>
      <c r="CH177" s="99"/>
      <c r="CI177" s="99"/>
      <c r="CJ177" s="99"/>
      <c r="CK177" s="99"/>
      <c r="CL177" s="99"/>
      <c r="CM177" s="99"/>
      <c r="CN177" s="99"/>
      <c r="CO177" s="99"/>
      <c r="CP177" s="99"/>
      <c r="CQ177" s="99"/>
      <c r="CR177" s="99"/>
      <c r="CS177" s="99"/>
      <c r="CT177" s="99"/>
      <c r="CU177" s="99"/>
      <c r="CV177" s="99"/>
      <c r="CW177" s="99"/>
      <c r="CX177" s="99"/>
      <c r="CY177" s="99"/>
      <c r="CZ177" s="99"/>
      <c r="DA177" s="100"/>
      <c r="DB177" s="12"/>
    </row>
    <row r="178" spans="1:106" ht="15" x14ac:dyDescent="0.25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2"/>
    </row>
    <row r="179" spans="1:106" ht="14.25" x14ac:dyDescent="0.2">
      <c r="A179" s="101" t="s">
        <v>91</v>
      </c>
      <c r="B179" s="101"/>
      <c r="C179" s="101"/>
      <c r="D179" s="101"/>
      <c r="E179" s="101"/>
      <c r="F179" s="101"/>
      <c r="G179" s="101"/>
      <c r="H179" s="101"/>
      <c r="I179" s="101"/>
      <c r="J179" s="101"/>
      <c r="K179" s="101"/>
      <c r="L179" s="101"/>
      <c r="M179" s="101"/>
      <c r="N179" s="101"/>
      <c r="O179" s="101"/>
      <c r="P179" s="101"/>
      <c r="Q179" s="101"/>
      <c r="R179" s="101"/>
      <c r="S179" s="101"/>
      <c r="T179" s="101"/>
      <c r="U179" s="101"/>
      <c r="V179" s="101"/>
      <c r="W179" s="101"/>
      <c r="X179" s="101"/>
      <c r="Y179" s="101"/>
      <c r="Z179" s="101"/>
      <c r="AA179" s="101"/>
      <c r="AB179" s="101"/>
      <c r="AC179" s="101"/>
      <c r="AD179" s="101"/>
      <c r="AE179" s="101"/>
      <c r="AF179" s="101"/>
      <c r="AG179" s="101"/>
      <c r="AH179" s="101"/>
      <c r="AI179" s="101"/>
      <c r="AJ179" s="101"/>
      <c r="AK179" s="101"/>
      <c r="AL179" s="101"/>
      <c r="AM179" s="101"/>
      <c r="AN179" s="101"/>
      <c r="AO179" s="101"/>
      <c r="AP179" s="101"/>
      <c r="AQ179" s="101"/>
      <c r="AR179" s="101"/>
      <c r="AS179" s="101"/>
      <c r="AT179" s="101"/>
      <c r="AU179" s="101"/>
      <c r="AV179" s="101"/>
      <c r="AW179" s="101"/>
      <c r="AX179" s="101"/>
      <c r="AY179" s="101"/>
      <c r="AZ179" s="101"/>
      <c r="BA179" s="101"/>
      <c r="BB179" s="101"/>
      <c r="BC179" s="101"/>
      <c r="BD179" s="101"/>
      <c r="BE179" s="101"/>
      <c r="BF179" s="101"/>
      <c r="BG179" s="101"/>
      <c r="BH179" s="101"/>
      <c r="BI179" s="101"/>
      <c r="BJ179" s="101"/>
      <c r="BK179" s="101"/>
      <c r="BL179" s="101"/>
      <c r="BM179" s="101"/>
      <c r="BN179" s="101"/>
      <c r="BO179" s="101"/>
      <c r="BP179" s="101"/>
      <c r="BQ179" s="101"/>
      <c r="BR179" s="101"/>
      <c r="BS179" s="101"/>
      <c r="BT179" s="101"/>
      <c r="BU179" s="101"/>
      <c r="BV179" s="101"/>
      <c r="BW179" s="101"/>
      <c r="BX179" s="101"/>
      <c r="BY179" s="101"/>
      <c r="BZ179" s="101"/>
      <c r="CA179" s="101"/>
      <c r="CB179" s="101"/>
      <c r="CC179" s="101"/>
      <c r="CD179" s="101"/>
      <c r="CE179" s="101"/>
      <c r="CF179" s="101"/>
      <c r="CG179" s="101"/>
      <c r="CH179" s="101"/>
      <c r="CI179" s="101"/>
      <c r="CJ179" s="101"/>
      <c r="CK179" s="101"/>
      <c r="CL179" s="101"/>
      <c r="CM179" s="101"/>
      <c r="CN179" s="101"/>
      <c r="CO179" s="101"/>
      <c r="CP179" s="101"/>
      <c r="CQ179" s="101"/>
      <c r="CR179" s="101"/>
      <c r="CS179" s="101"/>
      <c r="CT179" s="101"/>
      <c r="CU179" s="101"/>
      <c r="CV179" s="101"/>
      <c r="CW179" s="101"/>
      <c r="CX179" s="101"/>
      <c r="CY179" s="101"/>
      <c r="CZ179" s="101"/>
      <c r="DA179" s="101"/>
      <c r="DB179" s="41"/>
    </row>
    <row r="180" spans="1:106" ht="14.25" x14ac:dyDescent="0.2">
      <c r="A180" s="42"/>
      <c r="B180" s="42"/>
      <c r="C180" s="42"/>
      <c r="D180" s="42"/>
      <c r="E180" s="42"/>
      <c r="F180" s="42"/>
      <c r="G180" s="42"/>
      <c r="H180" s="101" t="s">
        <v>58</v>
      </c>
      <c r="I180" s="101"/>
      <c r="J180" s="101"/>
      <c r="K180" s="101"/>
      <c r="L180" s="101"/>
      <c r="M180" s="101"/>
      <c r="N180" s="101"/>
      <c r="O180" s="101"/>
      <c r="P180" s="101"/>
      <c r="Q180" s="101"/>
      <c r="R180" s="101"/>
      <c r="S180" s="101"/>
      <c r="T180" s="101"/>
      <c r="U180" s="101"/>
      <c r="V180" s="101"/>
      <c r="W180" s="101"/>
      <c r="X180" s="101"/>
      <c r="Y180" s="101"/>
      <c r="Z180" s="101"/>
      <c r="AA180" s="101"/>
      <c r="AB180" s="42"/>
      <c r="AC180" s="42"/>
      <c r="AD180" s="42"/>
      <c r="AE180" s="42"/>
      <c r="AF180" s="42"/>
      <c r="AG180" s="42"/>
      <c r="AH180" s="42"/>
      <c r="AI180" s="42"/>
      <c r="AJ180" s="42"/>
      <c r="AK180" s="42"/>
      <c r="AL180" s="42"/>
      <c r="AM180" s="42"/>
      <c r="AN180" s="42"/>
      <c r="AO180" s="87">
        <v>5</v>
      </c>
      <c r="AP180" s="88"/>
      <c r="AQ180" s="88"/>
      <c r="AR180" s="88"/>
      <c r="AS180" s="88"/>
      <c r="AT180" s="88"/>
      <c r="AU180" s="88"/>
      <c r="AV180" s="88"/>
      <c r="AW180" s="88"/>
      <c r="AX180" s="88"/>
      <c r="AY180" s="88"/>
      <c r="AZ180" s="88"/>
      <c r="BA180" s="88"/>
      <c r="BB180" s="88"/>
      <c r="BC180" s="88"/>
      <c r="BD180" s="88"/>
      <c r="BE180" s="88"/>
      <c r="BF180" s="88"/>
      <c r="BG180" s="88"/>
      <c r="BH180" s="88"/>
      <c r="BI180" s="88"/>
      <c r="BJ180" s="88"/>
      <c r="BK180" s="88"/>
      <c r="BL180" s="88"/>
      <c r="BM180" s="88"/>
      <c r="BN180" s="88"/>
      <c r="BO180" s="88"/>
      <c r="BP180" s="88"/>
      <c r="BQ180" s="88"/>
      <c r="BR180" s="88"/>
      <c r="BS180" s="88"/>
      <c r="BT180" s="88"/>
      <c r="BU180" s="88"/>
      <c r="BV180" s="88"/>
      <c r="BW180" s="88"/>
      <c r="BX180" s="88"/>
      <c r="BY180" s="88"/>
      <c r="BZ180" s="88"/>
      <c r="CA180" s="88"/>
      <c r="CB180" s="88"/>
      <c r="CC180" s="88"/>
      <c r="CD180" s="88"/>
      <c r="CE180" s="88"/>
      <c r="CF180" s="88"/>
      <c r="CG180" s="88"/>
      <c r="CH180" s="88"/>
      <c r="CI180" s="88"/>
      <c r="CJ180" s="88"/>
      <c r="CK180" s="88"/>
      <c r="CL180" s="88"/>
      <c r="CM180" s="88"/>
      <c r="CN180" s="88"/>
      <c r="CO180" s="88"/>
      <c r="CP180" s="88"/>
      <c r="CQ180" s="88"/>
      <c r="CR180" s="88"/>
      <c r="CS180" s="88"/>
      <c r="CT180" s="88"/>
      <c r="CU180" s="88"/>
      <c r="CV180" s="88"/>
      <c r="CW180" s="88"/>
      <c r="CX180" s="88"/>
      <c r="CY180" s="88"/>
      <c r="CZ180" s="88"/>
      <c r="DA180" s="88"/>
      <c r="DB180" s="89"/>
    </row>
    <row r="181" spans="1:106" ht="14.25" x14ac:dyDescent="0.2">
      <c r="A181" s="42"/>
      <c r="B181" s="42"/>
      <c r="C181" s="42"/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  <c r="AA181" s="42"/>
      <c r="AB181" s="42"/>
      <c r="AC181" s="42"/>
      <c r="AD181" s="42"/>
      <c r="AE181" s="42"/>
      <c r="AF181" s="42"/>
      <c r="AG181" s="42"/>
      <c r="AH181" s="42"/>
      <c r="AI181" s="42"/>
      <c r="AJ181" s="42"/>
      <c r="AK181" s="42"/>
      <c r="AL181" s="42"/>
      <c r="AM181" s="42"/>
      <c r="AN181" s="42"/>
      <c r="AO181" s="42"/>
      <c r="AP181" s="42"/>
      <c r="AQ181" s="42"/>
      <c r="AR181" s="42"/>
      <c r="AS181" s="42"/>
      <c r="AT181" s="42"/>
      <c r="AU181" s="42"/>
      <c r="AV181" s="42"/>
      <c r="AW181" s="42"/>
      <c r="AX181" s="42"/>
      <c r="AY181" s="42"/>
      <c r="AZ181" s="42"/>
      <c r="BA181" s="42"/>
      <c r="BB181" s="42"/>
      <c r="BC181" s="42"/>
      <c r="BD181" s="42"/>
      <c r="BE181" s="42"/>
      <c r="BF181" s="42"/>
      <c r="BG181" s="42"/>
      <c r="BH181" s="42"/>
      <c r="BI181" s="42"/>
      <c r="BJ181" s="42"/>
      <c r="BK181" s="42"/>
      <c r="BL181" s="42"/>
      <c r="BM181" s="42"/>
      <c r="BN181" s="42"/>
      <c r="BO181" s="42"/>
      <c r="BP181" s="42"/>
      <c r="BQ181" s="42"/>
      <c r="BR181" s="42"/>
      <c r="BS181" s="42"/>
      <c r="BT181" s="42"/>
      <c r="BU181" s="42"/>
      <c r="BV181" s="42"/>
      <c r="BW181" s="42"/>
      <c r="BX181" s="42"/>
      <c r="BY181" s="42"/>
      <c r="BZ181" s="42"/>
      <c r="CA181" s="42"/>
      <c r="CB181" s="42"/>
      <c r="CC181" s="42"/>
      <c r="CD181" s="42"/>
      <c r="CE181" s="42"/>
      <c r="CF181" s="42"/>
      <c r="CG181" s="42"/>
      <c r="CH181" s="42"/>
      <c r="CI181" s="42"/>
      <c r="CJ181" s="42"/>
      <c r="CK181" s="42"/>
      <c r="CL181" s="42"/>
      <c r="CM181" s="42"/>
      <c r="CN181" s="42"/>
      <c r="CO181" s="42"/>
      <c r="CP181" s="42"/>
      <c r="CQ181" s="42"/>
      <c r="CR181" s="42"/>
      <c r="CS181" s="42"/>
      <c r="CT181" s="42"/>
      <c r="CU181" s="42"/>
      <c r="CV181" s="42"/>
      <c r="CW181" s="42"/>
      <c r="CX181" s="42"/>
      <c r="CY181" s="42"/>
      <c r="CZ181" s="42"/>
      <c r="DA181" s="42"/>
      <c r="DB181" s="42"/>
    </row>
    <row r="182" spans="1:106" ht="14.25" x14ac:dyDescent="0.2">
      <c r="A182" s="40"/>
      <c r="B182" s="40"/>
      <c r="C182" s="40"/>
      <c r="D182" s="40"/>
      <c r="E182" s="40"/>
      <c r="F182" s="40"/>
      <c r="G182" s="40"/>
      <c r="H182" s="86" t="s">
        <v>57</v>
      </c>
      <c r="I182" s="86"/>
      <c r="J182" s="86"/>
      <c r="K182" s="86"/>
      <c r="L182" s="86"/>
      <c r="M182" s="86"/>
      <c r="N182" s="86"/>
      <c r="O182" s="86"/>
      <c r="P182" s="86"/>
      <c r="Q182" s="86"/>
      <c r="R182" s="86"/>
      <c r="S182" s="86"/>
      <c r="T182" s="86"/>
      <c r="U182" s="86"/>
      <c r="V182" s="86"/>
      <c r="W182" s="86"/>
      <c r="X182" s="86"/>
      <c r="Y182" s="86"/>
      <c r="Z182" s="86"/>
      <c r="AA182" s="40"/>
      <c r="AB182" s="40"/>
      <c r="AC182" s="40"/>
      <c r="AD182" s="40"/>
      <c r="AE182" s="40"/>
      <c r="AF182" s="40"/>
      <c r="AG182" s="40"/>
      <c r="AH182" s="87">
        <v>244</v>
      </c>
      <c r="AI182" s="88"/>
      <c r="AJ182" s="88"/>
      <c r="AK182" s="88"/>
      <c r="AL182" s="88"/>
      <c r="AM182" s="88"/>
      <c r="AN182" s="88"/>
      <c r="AO182" s="88"/>
      <c r="AP182" s="88"/>
      <c r="AQ182" s="88"/>
      <c r="AR182" s="88"/>
      <c r="AS182" s="88"/>
      <c r="AT182" s="88"/>
      <c r="AU182" s="88"/>
      <c r="AV182" s="88"/>
      <c r="AW182" s="88"/>
      <c r="AX182" s="88"/>
      <c r="AY182" s="88"/>
      <c r="AZ182" s="88"/>
      <c r="BA182" s="88"/>
      <c r="BB182" s="88"/>
      <c r="BC182" s="88"/>
      <c r="BD182" s="88"/>
      <c r="BE182" s="88"/>
      <c r="BF182" s="88"/>
      <c r="BG182" s="88"/>
      <c r="BH182" s="88"/>
      <c r="BI182" s="88"/>
      <c r="BJ182" s="88"/>
      <c r="BK182" s="88"/>
      <c r="BL182" s="88"/>
      <c r="BM182" s="88"/>
      <c r="BN182" s="88"/>
      <c r="BO182" s="88"/>
      <c r="BP182" s="88"/>
      <c r="BQ182" s="88"/>
      <c r="BR182" s="88"/>
      <c r="BS182" s="88"/>
      <c r="BT182" s="88"/>
      <c r="BU182" s="88"/>
      <c r="BV182" s="88"/>
      <c r="BW182" s="88"/>
      <c r="BX182" s="88"/>
      <c r="BY182" s="88"/>
      <c r="BZ182" s="88"/>
      <c r="CA182" s="88"/>
      <c r="CB182" s="88"/>
      <c r="CC182" s="88"/>
      <c r="CD182" s="88"/>
      <c r="CE182" s="88"/>
      <c r="CF182" s="88"/>
      <c r="CG182" s="88"/>
      <c r="CH182" s="88"/>
      <c r="CI182" s="88"/>
      <c r="CJ182" s="88"/>
      <c r="CK182" s="88"/>
      <c r="CL182" s="88"/>
      <c r="CM182" s="88"/>
      <c r="CN182" s="88"/>
      <c r="CO182" s="88"/>
      <c r="CP182" s="88"/>
      <c r="CQ182" s="88"/>
      <c r="CR182" s="88"/>
      <c r="CS182" s="88"/>
      <c r="CT182" s="88"/>
      <c r="CU182" s="88"/>
      <c r="CV182" s="88"/>
      <c r="CW182" s="88"/>
      <c r="CX182" s="88"/>
      <c r="CY182" s="88"/>
      <c r="CZ182" s="88"/>
      <c r="DA182" s="89"/>
      <c r="DB182" s="42"/>
    </row>
    <row r="183" spans="1:106" ht="15" x14ac:dyDescent="0.25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</row>
    <row r="184" spans="1:106" x14ac:dyDescent="0.2">
      <c r="A184" s="90" t="s">
        <v>0</v>
      </c>
      <c r="B184" s="91"/>
      <c r="C184" s="91"/>
      <c r="D184" s="91"/>
      <c r="E184" s="91"/>
      <c r="F184" s="91"/>
      <c r="G184" s="92"/>
      <c r="H184" s="90" t="s">
        <v>15</v>
      </c>
      <c r="I184" s="91"/>
      <c r="J184" s="91"/>
      <c r="K184" s="91"/>
      <c r="L184" s="91"/>
      <c r="M184" s="91"/>
      <c r="N184" s="91"/>
      <c r="O184" s="91"/>
      <c r="P184" s="91"/>
      <c r="Q184" s="91"/>
      <c r="R184" s="91"/>
      <c r="S184" s="91"/>
      <c r="T184" s="91"/>
      <c r="U184" s="91"/>
      <c r="V184" s="91"/>
      <c r="W184" s="91"/>
      <c r="X184" s="91"/>
      <c r="Y184" s="91"/>
      <c r="Z184" s="91"/>
      <c r="AA184" s="91"/>
      <c r="AB184" s="91"/>
      <c r="AC184" s="91"/>
      <c r="AD184" s="91"/>
      <c r="AE184" s="91"/>
      <c r="AF184" s="91"/>
      <c r="AG184" s="91"/>
      <c r="AH184" s="91"/>
      <c r="AI184" s="91"/>
      <c r="AJ184" s="91"/>
      <c r="AK184" s="91"/>
      <c r="AL184" s="91"/>
      <c r="AM184" s="91"/>
      <c r="AN184" s="91"/>
      <c r="AO184" s="91"/>
      <c r="AP184" s="91"/>
      <c r="AQ184" s="91"/>
      <c r="AR184" s="91"/>
      <c r="AS184" s="91"/>
      <c r="AT184" s="91"/>
      <c r="AU184" s="91"/>
      <c r="AV184" s="91"/>
      <c r="AW184" s="91"/>
      <c r="AX184" s="91"/>
      <c r="AY184" s="91"/>
      <c r="AZ184" s="91"/>
      <c r="BA184" s="91"/>
      <c r="BB184" s="91"/>
      <c r="BC184" s="92"/>
      <c r="BD184" s="90" t="s">
        <v>48</v>
      </c>
      <c r="BE184" s="91"/>
      <c r="BF184" s="91"/>
      <c r="BG184" s="91"/>
      <c r="BH184" s="91"/>
      <c r="BI184" s="91"/>
      <c r="BJ184" s="91"/>
      <c r="BK184" s="91"/>
      <c r="BL184" s="91"/>
      <c r="BM184" s="91"/>
      <c r="BN184" s="91"/>
      <c r="BO184" s="91"/>
      <c r="BP184" s="91"/>
      <c r="BQ184" s="91"/>
      <c r="BR184" s="91"/>
      <c r="BS184" s="92"/>
      <c r="BT184" s="90" t="s">
        <v>52</v>
      </c>
      <c r="BU184" s="91"/>
      <c r="BV184" s="91"/>
      <c r="BW184" s="91"/>
      <c r="BX184" s="91"/>
      <c r="BY184" s="91"/>
      <c r="BZ184" s="91"/>
      <c r="CA184" s="91"/>
      <c r="CB184" s="91"/>
      <c r="CC184" s="91"/>
      <c r="CD184" s="91"/>
      <c r="CE184" s="91"/>
      <c r="CF184" s="91"/>
      <c r="CG184" s="91"/>
      <c r="CH184" s="91"/>
      <c r="CI184" s="92"/>
      <c r="CJ184" s="90" t="s">
        <v>53</v>
      </c>
      <c r="CK184" s="91"/>
      <c r="CL184" s="91"/>
      <c r="CM184" s="91"/>
      <c r="CN184" s="91"/>
      <c r="CO184" s="91"/>
      <c r="CP184" s="91"/>
      <c r="CQ184" s="91"/>
      <c r="CR184" s="91"/>
      <c r="CS184" s="91"/>
      <c r="CT184" s="91"/>
      <c r="CU184" s="91"/>
      <c r="CV184" s="91"/>
      <c r="CW184" s="91"/>
      <c r="CX184" s="91"/>
      <c r="CY184" s="91"/>
      <c r="CZ184" s="91"/>
      <c r="DA184" s="92"/>
      <c r="DB184" s="21"/>
    </row>
    <row r="185" spans="1:106" x14ac:dyDescent="0.2">
      <c r="A185" s="80"/>
      <c r="B185" s="81"/>
      <c r="C185" s="81"/>
      <c r="D185" s="81"/>
      <c r="E185" s="81"/>
      <c r="F185" s="81"/>
      <c r="G185" s="82"/>
      <c r="H185" s="80">
        <v>1</v>
      </c>
      <c r="I185" s="81"/>
      <c r="J185" s="81"/>
      <c r="K185" s="81"/>
      <c r="L185" s="81"/>
      <c r="M185" s="81"/>
      <c r="N185" s="81"/>
      <c r="O185" s="81"/>
      <c r="P185" s="81"/>
      <c r="Q185" s="81"/>
      <c r="R185" s="81"/>
      <c r="S185" s="81"/>
      <c r="T185" s="81"/>
      <c r="U185" s="81"/>
      <c r="V185" s="81"/>
      <c r="W185" s="81"/>
      <c r="X185" s="81"/>
      <c r="Y185" s="81"/>
      <c r="Z185" s="81"/>
      <c r="AA185" s="81"/>
      <c r="AB185" s="81"/>
      <c r="AC185" s="81"/>
      <c r="AD185" s="81"/>
      <c r="AE185" s="81"/>
      <c r="AF185" s="81"/>
      <c r="AG185" s="81"/>
      <c r="AH185" s="81"/>
      <c r="AI185" s="81"/>
      <c r="AJ185" s="81"/>
      <c r="AK185" s="81"/>
      <c r="AL185" s="81"/>
      <c r="AM185" s="81"/>
      <c r="AN185" s="81"/>
      <c r="AO185" s="81"/>
      <c r="AP185" s="81"/>
      <c r="AQ185" s="81"/>
      <c r="AR185" s="81"/>
      <c r="AS185" s="81"/>
      <c r="AT185" s="81"/>
      <c r="AU185" s="81"/>
      <c r="AV185" s="81"/>
      <c r="AW185" s="81"/>
      <c r="AX185" s="81"/>
      <c r="AY185" s="81"/>
      <c r="AZ185" s="81"/>
      <c r="BA185" s="81"/>
      <c r="BB185" s="81"/>
      <c r="BC185" s="82"/>
      <c r="BD185" s="80">
        <v>2</v>
      </c>
      <c r="BE185" s="81"/>
      <c r="BF185" s="81"/>
      <c r="BG185" s="81"/>
      <c r="BH185" s="81"/>
      <c r="BI185" s="81"/>
      <c r="BJ185" s="81"/>
      <c r="BK185" s="81"/>
      <c r="BL185" s="81"/>
      <c r="BM185" s="81"/>
      <c r="BN185" s="81"/>
      <c r="BO185" s="81"/>
      <c r="BP185" s="81"/>
      <c r="BQ185" s="81"/>
      <c r="BR185" s="81"/>
      <c r="BS185" s="82"/>
      <c r="BT185" s="80">
        <v>3</v>
      </c>
      <c r="BU185" s="81"/>
      <c r="BV185" s="81"/>
      <c r="BW185" s="81"/>
      <c r="BX185" s="81"/>
      <c r="BY185" s="81"/>
      <c r="BZ185" s="81"/>
      <c r="CA185" s="81"/>
      <c r="CB185" s="81"/>
      <c r="CC185" s="81"/>
      <c r="CD185" s="81"/>
      <c r="CE185" s="81"/>
      <c r="CF185" s="81"/>
      <c r="CG185" s="81"/>
      <c r="CH185" s="81"/>
      <c r="CI185" s="82"/>
      <c r="CJ185" s="80">
        <v>4</v>
      </c>
      <c r="CK185" s="81"/>
      <c r="CL185" s="81"/>
      <c r="CM185" s="81"/>
      <c r="CN185" s="81"/>
      <c r="CO185" s="81"/>
      <c r="CP185" s="81"/>
      <c r="CQ185" s="81"/>
      <c r="CR185" s="81"/>
      <c r="CS185" s="81"/>
      <c r="CT185" s="81"/>
      <c r="CU185" s="81"/>
      <c r="CV185" s="81"/>
      <c r="CW185" s="81"/>
      <c r="CX185" s="81"/>
      <c r="CY185" s="81"/>
      <c r="CZ185" s="81"/>
      <c r="DA185" s="82"/>
      <c r="DB185" s="22"/>
    </row>
    <row r="186" spans="1:106" x14ac:dyDescent="0.2">
      <c r="A186" s="53" t="s">
        <v>23</v>
      </c>
      <c r="B186" s="54"/>
      <c r="C186" s="54"/>
      <c r="D186" s="54"/>
      <c r="E186" s="54"/>
      <c r="F186" s="54"/>
      <c r="G186" s="55"/>
      <c r="H186" s="56"/>
      <c r="I186" s="57"/>
      <c r="J186" s="57"/>
      <c r="K186" s="57"/>
      <c r="L186" s="57"/>
      <c r="M186" s="57"/>
      <c r="N186" s="57"/>
      <c r="O186" s="57"/>
      <c r="P186" s="57"/>
      <c r="Q186" s="57"/>
      <c r="R186" s="57"/>
      <c r="S186" s="57"/>
      <c r="T186" s="57"/>
      <c r="U186" s="57"/>
      <c r="V186" s="57"/>
      <c r="W186" s="57"/>
      <c r="X186" s="57"/>
      <c r="Y186" s="57"/>
      <c r="Z186" s="57"/>
      <c r="AA186" s="57"/>
      <c r="AB186" s="57"/>
      <c r="AC186" s="57"/>
      <c r="AD186" s="57"/>
      <c r="AE186" s="57"/>
      <c r="AF186" s="57"/>
      <c r="AG186" s="57"/>
      <c r="AH186" s="57"/>
      <c r="AI186" s="57"/>
      <c r="AJ186" s="57"/>
      <c r="AK186" s="57"/>
      <c r="AL186" s="57"/>
      <c r="AM186" s="57"/>
      <c r="AN186" s="57"/>
      <c r="AO186" s="57"/>
      <c r="AP186" s="57"/>
      <c r="AQ186" s="57"/>
      <c r="AR186" s="57"/>
      <c r="AS186" s="57"/>
      <c r="AT186" s="57"/>
      <c r="AU186" s="57"/>
      <c r="AV186" s="57"/>
      <c r="AW186" s="57"/>
      <c r="AX186" s="57"/>
      <c r="AY186" s="57"/>
      <c r="AZ186" s="57"/>
      <c r="BA186" s="57"/>
      <c r="BB186" s="57"/>
      <c r="BC186" s="58"/>
      <c r="BD186" s="83"/>
      <c r="BE186" s="84"/>
      <c r="BF186" s="84"/>
      <c r="BG186" s="84"/>
      <c r="BH186" s="84"/>
      <c r="BI186" s="84"/>
      <c r="BJ186" s="84"/>
      <c r="BK186" s="84"/>
      <c r="BL186" s="84"/>
      <c r="BM186" s="84"/>
      <c r="BN186" s="84"/>
      <c r="BO186" s="84"/>
      <c r="BP186" s="84"/>
      <c r="BQ186" s="84"/>
      <c r="BR186" s="84"/>
      <c r="BS186" s="85"/>
      <c r="BT186" s="83"/>
      <c r="BU186" s="84"/>
      <c r="BV186" s="84"/>
      <c r="BW186" s="84"/>
      <c r="BX186" s="84"/>
      <c r="BY186" s="84"/>
      <c r="BZ186" s="84"/>
      <c r="CA186" s="84"/>
      <c r="CB186" s="84"/>
      <c r="CC186" s="84"/>
      <c r="CD186" s="84"/>
      <c r="CE186" s="84"/>
      <c r="CF186" s="84"/>
      <c r="CG186" s="84"/>
      <c r="CH186" s="84"/>
      <c r="CI186" s="85"/>
      <c r="CJ186" s="65">
        <f>SUM(BD186*BT186)</f>
        <v>0</v>
      </c>
      <c r="CK186" s="66"/>
      <c r="CL186" s="66"/>
      <c r="CM186" s="66"/>
      <c r="CN186" s="66"/>
      <c r="CO186" s="66"/>
      <c r="CP186" s="66"/>
      <c r="CQ186" s="66"/>
      <c r="CR186" s="66"/>
      <c r="CS186" s="66"/>
      <c r="CT186" s="66"/>
      <c r="CU186" s="66"/>
      <c r="CV186" s="66"/>
      <c r="CW186" s="66"/>
      <c r="CX186" s="66"/>
      <c r="CY186" s="66"/>
      <c r="CZ186" s="66"/>
      <c r="DA186" s="67"/>
      <c r="DB186" s="22"/>
    </row>
    <row r="187" spans="1:106" x14ac:dyDescent="0.2">
      <c r="A187" s="53" t="s">
        <v>27</v>
      </c>
      <c r="B187" s="54"/>
      <c r="C187" s="54"/>
      <c r="D187" s="54"/>
      <c r="E187" s="54"/>
      <c r="F187" s="54"/>
      <c r="G187" s="55"/>
      <c r="H187" s="56"/>
      <c r="I187" s="57"/>
      <c r="J187" s="57"/>
      <c r="K187" s="57"/>
      <c r="L187" s="57"/>
      <c r="M187" s="57"/>
      <c r="N187" s="57"/>
      <c r="O187" s="57"/>
      <c r="P187" s="57"/>
      <c r="Q187" s="57"/>
      <c r="R187" s="57"/>
      <c r="S187" s="57"/>
      <c r="T187" s="57"/>
      <c r="U187" s="57"/>
      <c r="V187" s="57"/>
      <c r="W187" s="57"/>
      <c r="X187" s="57"/>
      <c r="Y187" s="57"/>
      <c r="Z187" s="57"/>
      <c r="AA187" s="57"/>
      <c r="AB187" s="57"/>
      <c r="AC187" s="57"/>
      <c r="AD187" s="57"/>
      <c r="AE187" s="57"/>
      <c r="AF187" s="57"/>
      <c r="AG187" s="57"/>
      <c r="AH187" s="57"/>
      <c r="AI187" s="57"/>
      <c r="AJ187" s="57"/>
      <c r="AK187" s="57"/>
      <c r="AL187" s="57"/>
      <c r="AM187" s="57"/>
      <c r="AN187" s="57"/>
      <c r="AO187" s="57"/>
      <c r="AP187" s="57"/>
      <c r="AQ187" s="57"/>
      <c r="AR187" s="57"/>
      <c r="AS187" s="57"/>
      <c r="AT187" s="57"/>
      <c r="AU187" s="57"/>
      <c r="AV187" s="57"/>
      <c r="AW187" s="57"/>
      <c r="AX187" s="57"/>
      <c r="AY187" s="57"/>
      <c r="AZ187" s="57"/>
      <c r="BA187" s="57"/>
      <c r="BB187" s="57"/>
      <c r="BC187" s="58"/>
      <c r="BD187" s="59"/>
      <c r="BE187" s="60"/>
      <c r="BF187" s="60"/>
      <c r="BG187" s="60"/>
      <c r="BH187" s="60"/>
      <c r="BI187" s="60"/>
      <c r="BJ187" s="60"/>
      <c r="BK187" s="60"/>
      <c r="BL187" s="60"/>
      <c r="BM187" s="60"/>
      <c r="BN187" s="60"/>
      <c r="BO187" s="60"/>
      <c r="BP187" s="60"/>
      <c r="BQ187" s="60"/>
      <c r="BR187" s="60"/>
      <c r="BS187" s="61"/>
      <c r="BT187" s="62"/>
      <c r="BU187" s="63"/>
      <c r="BV187" s="63"/>
      <c r="BW187" s="63"/>
      <c r="BX187" s="63"/>
      <c r="BY187" s="63"/>
      <c r="BZ187" s="63"/>
      <c r="CA187" s="63"/>
      <c r="CB187" s="63"/>
      <c r="CC187" s="63"/>
      <c r="CD187" s="63"/>
      <c r="CE187" s="63"/>
      <c r="CF187" s="63"/>
      <c r="CG187" s="63"/>
      <c r="CH187" s="63"/>
      <c r="CI187" s="64"/>
      <c r="CJ187" s="65">
        <f t="shared" ref="CJ187:CJ188" si="0">SUM(BD187*BT187)</f>
        <v>0</v>
      </c>
      <c r="CK187" s="66"/>
      <c r="CL187" s="66"/>
      <c r="CM187" s="66"/>
      <c r="CN187" s="66"/>
      <c r="CO187" s="66"/>
      <c r="CP187" s="66"/>
      <c r="CQ187" s="66"/>
      <c r="CR187" s="66"/>
      <c r="CS187" s="66"/>
      <c r="CT187" s="66"/>
      <c r="CU187" s="66"/>
      <c r="CV187" s="66"/>
      <c r="CW187" s="66"/>
      <c r="CX187" s="66"/>
      <c r="CY187" s="66"/>
      <c r="CZ187" s="66"/>
      <c r="DA187" s="67"/>
      <c r="DB187" s="22"/>
    </row>
    <row r="188" spans="1:106" x14ac:dyDescent="0.2">
      <c r="A188" s="53" t="s">
        <v>33</v>
      </c>
      <c r="B188" s="54"/>
      <c r="C188" s="54"/>
      <c r="D188" s="54"/>
      <c r="E188" s="54"/>
      <c r="F188" s="54"/>
      <c r="G188" s="55"/>
      <c r="H188" s="56"/>
      <c r="I188" s="57"/>
      <c r="J188" s="57"/>
      <c r="K188" s="57"/>
      <c r="L188" s="57"/>
      <c r="M188" s="57"/>
      <c r="N188" s="57"/>
      <c r="O188" s="57"/>
      <c r="P188" s="57"/>
      <c r="Q188" s="57"/>
      <c r="R188" s="57"/>
      <c r="S188" s="57"/>
      <c r="T188" s="57"/>
      <c r="U188" s="57"/>
      <c r="V188" s="57"/>
      <c r="W188" s="57"/>
      <c r="X188" s="57"/>
      <c r="Y188" s="57"/>
      <c r="Z188" s="57"/>
      <c r="AA188" s="57"/>
      <c r="AB188" s="57"/>
      <c r="AC188" s="57"/>
      <c r="AD188" s="57"/>
      <c r="AE188" s="57"/>
      <c r="AF188" s="57"/>
      <c r="AG188" s="57"/>
      <c r="AH188" s="57"/>
      <c r="AI188" s="57"/>
      <c r="AJ188" s="57"/>
      <c r="AK188" s="57"/>
      <c r="AL188" s="57"/>
      <c r="AM188" s="57"/>
      <c r="AN188" s="57"/>
      <c r="AO188" s="57"/>
      <c r="AP188" s="57"/>
      <c r="AQ188" s="57"/>
      <c r="AR188" s="57"/>
      <c r="AS188" s="57"/>
      <c r="AT188" s="57"/>
      <c r="AU188" s="57"/>
      <c r="AV188" s="57"/>
      <c r="AW188" s="57"/>
      <c r="AX188" s="57"/>
      <c r="AY188" s="57"/>
      <c r="AZ188" s="57"/>
      <c r="BA188" s="57"/>
      <c r="BB188" s="57"/>
      <c r="BC188" s="58"/>
      <c r="BD188" s="59"/>
      <c r="BE188" s="60"/>
      <c r="BF188" s="60"/>
      <c r="BG188" s="60"/>
      <c r="BH188" s="60"/>
      <c r="BI188" s="60"/>
      <c r="BJ188" s="60"/>
      <c r="BK188" s="60"/>
      <c r="BL188" s="60"/>
      <c r="BM188" s="60"/>
      <c r="BN188" s="60"/>
      <c r="BO188" s="60"/>
      <c r="BP188" s="60"/>
      <c r="BQ188" s="60"/>
      <c r="BR188" s="60"/>
      <c r="BS188" s="61"/>
      <c r="BT188" s="83"/>
      <c r="BU188" s="84"/>
      <c r="BV188" s="84"/>
      <c r="BW188" s="84"/>
      <c r="BX188" s="84"/>
      <c r="BY188" s="84"/>
      <c r="BZ188" s="84"/>
      <c r="CA188" s="84"/>
      <c r="CB188" s="84"/>
      <c r="CC188" s="84"/>
      <c r="CD188" s="84"/>
      <c r="CE188" s="84"/>
      <c r="CF188" s="84"/>
      <c r="CG188" s="84"/>
      <c r="CH188" s="84"/>
      <c r="CI188" s="85"/>
      <c r="CJ188" s="65">
        <f t="shared" si="0"/>
        <v>0</v>
      </c>
      <c r="CK188" s="66"/>
      <c r="CL188" s="66"/>
      <c r="CM188" s="66"/>
      <c r="CN188" s="66"/>
      <c r="CO188" s="66"/>
      <c r="CP188" s="66"/>
      <c r="CQ188" s="66"/>
      <c r="CR188" s="66"/>
      <c r="CS188" s="66"/>
      <c r="CT188" s="66"/>
      <c r="CU188" s="66"/>
      <c r="CV188" s="66"/>
      <c r="CW188" s="66"/>
      <c r="CX188" s="66"/>
      <c r="CY188" s="66"/>
      <c r="CZ188" s="66"/>
      <c r="DA188" s="67"/>
      <c r="DB188" s="22"/>
    </row>
    <row r="189" spans="1:106" x14ac:dyDescent="0.2">
      <c r="A189" s="68"/>
      <c r="B189" s="69"/>
      <c r="C189" s="69"/>
      <c r="D189" s="69"/>
      <c r="E189" s="69"/>
      <c r="F189" s="69"/>
      <c r="G189" s="70"/>
      <c r="H189" s="71" t="s">
        <v>10</v>
      </c>
      <c r="I189" s="72"/>
      <c r="J189" s="72"/>
      <c r="K189" s="72"/>
      <c r="L189" s="72"/>
      <c r="M189" s="72"/>
      <c r="N189" s="72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  <c r="AL189" s="72"/>
      <c r="AM189" s="72"/>
      <c r="AN189" s="72"/>
      <c r="AO189" s="72"/>
      <c r="AP189" s="72"/>
      <c r="AQ189" s="72"/>
      <c r="AR189" s="72"/>
      <c r="AS189" s="72"/>
      <c r="AT189" s="72"/>
      <c r="AU189" s="72"/>
      <c r="AV189" s="72"/>
      <c r="AW189" s="72"/>
      <c r="AX189" s="72"/>
      <c r="AY189" s="72"/>
      <c r="AZ189" s="72"/>
      <c r="BA189" s="72"/>
      <c r="BB189" s="72"/>
      <c r="BC189" s="73"/>
      <c r="BD189" s="74">
        <f>SUM(BD186:BS188)</f>
        <v>0</v>
      </c>
      <c r="BE189" s="75"/>
      <c r="BF189" s="75"/>
      <c r="BG189" s="75"/>
      <c r="BH189" s="75"/>
      <c r="BI189" s="75"/>
      <c r="BJ189" s="75"/>
      <c r="BK189" s="75"/>
      <c r="BL189" s="75"/>
      <c r="BM189" s="75"/>
      <c r="BN189" s="75"/>
      <c r="BO189" s="75"/>
      <c r="BP189" s="75"/>
      <c r="BQ189" s="75"/>
      <c r="BR189" s="75"/>
      <c r="BS189" s="76"/>
      <c r="BT189" s="74" t="s">
        <v>11</v>
      </c>
      <c r="BU189" s="75"/>
      <c r="BV189" s="75"/>
      <c r="BW189" s="75"/>
      <c r="BX189" s="75"/>
      <c r="BY189" s="75"/>
      <c r="BZ189" s="75"/>
      <c r="CA189" s="75"/>
      <c r="CB189" s="75"/>
      <c r="CC189" s="75"/>
      <c r="CD189" s="75"/>
      <c r="CE189" s="75"/>
      <c r="CF189" s="75"/>
      <c r="CG189" s="75"/>
      <c r="CH189" s="75"/>
      <c r="CI189" s="76"/>
      <c r="CJ189" s="77">
        <f>SUM(CJ186:DA188)</f>
        <v>0</v>
      </c>
      <c r="CK189" s="78"/>
      <c r="CL189" s="78"/>
      <c r="CM189" s="78"/>
      <c r="CN189" s="78"/>
      <c r="CO189" s="78"/>
      <c r="CP189" s="78"/>
      <c r="CQ189" s="78"/>
      <c r="CR189" s="78"/>
      <c r="CS189" s="78"/>
      <c r="CT189" s="78"/>
      <c r="CU189" s="78"/>
      <c r="CV189" s="78"/>
      <c r="CW189" s="78"/>
      <c r="CX189" s="78"/>
      <c r="CY189" s="78"/>
      <c r="CZ189" s="78"/>
      <c r="DA189" s="79"/>
      <c r="DB189" s="8"/>
    </row>
    <row r="190" spans="1:106" x14ac:dyDescent="0.2">
      <c r="A190" s="23"/>
      <c r="B190" s="23"/>
      <c r="C190" s="23"/>
      <c r="D190" s="23"/>
      <c r="E190" s="23"/>
      <c r="F190" s="23"/>
      <c r="G190" s="23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M190" s="27"/>
      <c r="AN190" s="27"/>
      <c r="AO190" s="27"/>
      <c r="AP190" s="27"/>
      <c r="AQ190" s="27"/>
      <c r="AR190" s="27"/>
      <c r="AS190" s="27"/>
      <c r="AT190" s="27"/>
      <c r="AU190" s="27"/>
      <c r="AV190" s="27"/>
      <c r="AW190" s="27"/>
      <c r="AX190" s="27"/>
      <c r="AY190" s="27"/>
      <c r="AZ190" s="27"/>
      <c r="BA190" s="27"/>
      <c r="BB190" s="27"/>
      <c r="BC190" s="27"/>
      <c r="BD190" s="25"/>
      <c r="BE190" s="25"/>
      <c r="BF190" s="25"/>
      <c r="BG190" s="25"/>
      <c r="BH190" s="25"/>
      <c r="BI190" s="25"/>
      <c r="BJ190" s="25"/>
      <c r="BK190" s="25"/>
      <c r="BL190" s="25"/>
      <c r="BM190" s="25"/>
      <c r="BN190" s="25"/>
      <c r="BO190" s="25"/>
      <c r="BP190" s="25"/>
      <c r="BQ190" s="25"/>
      <c r="BR190" s="25"/>
      <c r="BS190" s="25"/>
      <c r="BT190" s="25"/>
      <c r="BU190" s="25"/>
      <c r="BV190" s="25"/>
      <c r="BW190" s="25"/>
      <c r="BX190" s="25"/>
      <c r="BY190" s="25"/>
      <c r="BZ190" s="25"/>
      <c r="CA190" s="25"/>
      <c r="CB190" s="25"/>
      <c r="CC190" s="25"/>
      <c r="CD190" s="25"/>
      <c r="CE190" s="25"/>
      <c r="CF190" s="25"/>
      <c r="CG190" s="25"/>
      <c r="CH190" s="25"/>
      <c r="CI190" s="25"/>
      <c r="CJ190" s="28"/>
      <c r="CK190" s="28"/>
      <c r="CL190" s="28"/>
      <c r="CM190" s="28"/>
      <c r="CN190" s="28"/>
      <c r="CO190" s="28"/>
      <c r="CP190" s="28"/>
      <c r="CQ190" s="28"/>
      <c r="CR190" s="28"/>
      <c r="CS190" s="28"/>
      <c r="CT190" s="28"/>
      <c r="CU190" s="28"/>
      <c r="CV190" s="28"/>
      <c r="CW190" s="28"/>
      <c r="CX190" s="28"/>
      <c r="CY190" s="28"/>
      <c r="CZ190" s="28"/>
      <c r="DA190" s="28"/>
      <c r="DB190" s="8"/>
    </row>
    <row r="191" spans="1:106" x14ac:dyDescent="0.2">
      <c r="A191" s="23"/>
      <c r="B191" s="23"/>
      <c r="C191" s="23"/>
      <c r="D191" s="23"/>
      <c r="E191" s="23"/>
      <c r="F191" s="23"/>
      <c r="G191" s="23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M191" s="27"/>
      <c r="AN191" s="27"/>
      <c r="AO191" s="27"/>
      <c r="AP191" s="27"/>
      <c r="AQ191" s="27"/>
      <c r="AR191" s="27"/>
      <c r="AS191" s="27"/>
      <c r="AT191" s="27"/>
      <c r="AU191" s="27"/>
      <c r="AV191" s="27"/>
      <c r="AW191" s="27"/>
      <c r="AX191" s="27"/>
      <c r="AY191" s="27"/>
      <c r="AZ191" s="27"/>
      <c r="BA191" s="27"/>
      <c r="BB191" s="27"/>
      <c r="BC191" s="27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1" t="s">
        <v>64</v>
      </c>
      <c r="CE191" s="51">
        <v>0</v>
      </c>
      <c r="CF191" s="51"/>
      <c r="CG191" s="51"/>
      <c r="CH191" s="51"/>
      <c r="CI191" s="51"/>
      <c r="CJ191" s="51"/>
      <c r="CK191" s="51"/>
      <c r="CL191" s="51"/>
      <c r="CM191" s="51"/>
      <c r="CN191" s="51"/>
      <c r="CO191" s="51"/>
      <c r="CP191" s="51"/>
      <c r="CQ191" s="51"/>
      <c r="CR191" s="51"/>
      <c r="CS191" s="51"/>
      <c r="CT191" s="51"/>
      <c r="CU191" s="51"/>
      <c r="CV191" s="51"/>
      <c r="CW191" s="28"/>
      <c r="CX191" s="28"/>
      <c r="CY191" s="28"/>
      <c r="CZ191" s="28"/>
      <c r="DA191" s="28"/>
      <c r="DB191" s="8"/>
    </row>
    <row r="193" spans="1:106" ht="14.25" x14ac:dyDescent="0.2">
      <c r="A193" s="86" t="s">
        <v>112</v>
      </c>
      <c r="B193" s="86"/>
      <c r="C193" s="86"/>
      <c r="D193" s="86"/>
      <c r="E193" s="86"/>
      <c r="F193" s="86"/>
      <c r="G193" s="86"/>
      <c r="H193" s="86"/>
      <c r="I193" s="86"/>
      <c r="J193" s="86"/>
      <c r="K193" s="86"/>
      <c r="L193" s="86"/>
      <c r="M193" s="86"/>
      <c r="N193" s="86"/>
      <c r="O193" s="86"/>
      <c r="P193" s="86"/>
      <c r="Q193" s="86"/>
      <c r="R193" s="86"/>
      <c r="S193" s="86"/>
      <c r="T193" s="86"/>
      <c r="U193" s="86"/>
      <c r="V193" s="86"/>
      <c r="W193" s="86"/>
      <c r="X193" s="86"/>
      <c r="Y193" s="86"/>
      <c r="Z193" s="86"/>
      <c r="AA193" s="86"/>
      <c r="AB193" s="86"/>
      <c r="AC193" s="86"/>
      <c r="AD193" s="86"/>
      <c r="AE193" s="86"/>
      <c r="AF193" s="86"/>
      <c r="AG193" s="86"/>
      <c r="AH193" s="86"/>
      <c r="AI193" s="86"/>
      <c r="AJ193" s="86"/>
      <c r="AK193" s="86"/>
      <c r="AL193" s="86"/>
      <c r="AM193" s="86"/>
      <c r="AN193" s="86"/>
      <c r="AO193" s="86"/>
      <c r="AP193" s="86"/>
      <c r="AQ193" s="86"/>
      <c r="AR193" s="86"/>
      <c r="AS193" s="86"/>
      <c r="AT193" s="86"/>
      <c r="AU193" s="86"/>
      <c r="AV193" s="86"/>
      <c r="AW193" s="86"/>
      <c r="AX193" s="86"/>
      <c r="AY193" s="86"/>
      <c r="AZ193" s="86"/>
      <c r="BA193" s="86"/>
      <c r="BB193" s="86"/>
      <c r="BC193" s="86"/>
      <c r="BD193" s="86"/>
      <c r="BE193" s="86"/>
      <c r="BF193" s="86"/>
      <c r="BG193" s="86"/>
      <c r="BH193" s="86"/>
      <c r="BI193" s="86"/>
      <c r="BJ193" s="86"/>
      <c r="BK193" s="86"/>
      <c r="BL193" s="86"/>
      <c r="BM193" s="86"/>
      <c r="BN193" s="86"/>
      <c r="BO193" s="86"/>
      <c r="BP193" s="86"/>
      <c r="BQ193" s="86"/>
      <c r="BR193" s="86"/>
      <c r="BS193" s="86"/>
      <c r="BT193" s="86"/>
      <c r="BU193" s="86"/>
      <c r="BV193" s="86"/>
      <c r="BW193" s="86"/>
      <c r="BX193" s="86"/>
      <c r="BY193" s="86"/>
      <c r="BZ193" s="86"/>
      <c r="CA193" s="86"/>
      <c r="CB193" s="86"/>
      <c r="CC193" s="86"/>
      <c r="CD193" s="86"/>
      <c r="CE193" s="86"/>
      <c r="CF193" s="86"/>
      <c r="CG193" s="86"/>
      <c r="CH193" s="86"/>
      <c r="CI193" s="86"/>
      <c r="CJ193" s="86"/>
      <c r="CK193" s="86"/>
      <c r="CL193" s="86"/>
      <c r="CM193" s="86"/>
      <c r="CN193" s="86"/>
      <c r="CO193" s="86"/>
      <c r="CP193" s="86"/>
      <c r="CQ193" s="86"/>
      <c r="CR193" s="86"/>
      <c r="CS193" s="86"/>
      <c r="CT193" s="86"/>
      <c r="CU193" s="86"/>
      <c r="CV193" s="86"/>
      <c r="CW193" s="86"/>
      <c r="CX193" s="86"/>
      <c r="CY193" s="86"/>
      <c r="CZ193" s="86"/>
      <c r="DA193" s="86"/>
      <c r="DB193" s="12"/>
    </row>
    <row r="194" spans="1:106" ht="15" x14ac:dyDescent="0.25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2"/>
    </row>
    <row r="195" spans="1:106" ht="14.25" x14ac:dyDescent="0.2">
      <c r="A195" s="41" t="s">
        <v>14</v>
      </c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93" t="s">
        <v>69</v>
      </c>
      <c r="Y195" s="94"/>
      <c r="Z195" s="94"/>
      <c r="AA195" s="94"/>
      <c r="AB195" s="94"/>
      <c r="AC195" s="94"/>
      <c r="AD195" s="94"/>
      <c r="AE195" s="94"/>
      <c r="AF195" s="94"/>
      <c r="AG195" s="94"/>
      <c r="AH195" s="94"/>
      <c r="AI195" s="94"/>
      <c r="AJ195" s="94"/>
      <c r="AK195" s="94"/>
      <c r="AL195" s="94"/>
      <c r="AM195" s="94"/>
      <c r="AN195" s="94"/>
      <c r="AO195" s="94"/>
      <c r="AP195" s="94"/>
      <c r="AQ195" s="94"/>
      <c r="AR195" s="94"/>
      <c r="AS195" s="94"/>
      <c r="AT195" s="94"/>
      <c r="AU195" s="94"/>
      <c r="AV195" s="94"/>
      <c r="AW195" s="94"/>
      <c r="AX195" s="94"/>
      <c r="AY195" s="94"/>
      <c r="AZ195" s="94"/>
      <c r="BA195" s="94"/>
      <c r="BB195" s="94"/>
      <c r="BC195" s="94"/>
      <c r="BD195" s="94"/>
      <c r="BE195" s="94"/>
      <c r="BF195" s="94"/>
      <c r="BG195" s="94"/>
      <c r="BH195" s="94"/>
      <c r="BI195" s="94"/>
      <c r="BJ195" s="94"/>
      <c r="BK195" s="94"/>
      <c r="BL195" s="94"/>
      <c r="BM195" s="94"/>
      <c r="BN195" s="94"/>
      <c r="BO195" s="94"/>
      <c r="BP195" s="94"/>
      <c r="BQ195" s="94"/>
      <c r="BR195" s="94"/>
      <c r="BS195" s="94"/>
      <c r="BT195" s="94"/>
      <c r="BU195" s="94"/>
      <c r="BV195" s="94"/>
      <c r="BW195" s="94"/>
      <c r="BX195" s="94"/>
      <c r="BY195" s="94"/>
      <c r="BZ195" s="94"/>
      <c r="CA195" s="94"/>
      <c r="CB195" s="94"/>
      <c r="CC195" s="94"/>
      <c r="CD195" s="94"/>
      <c r="CE195" s="94"/>
      <c r="CF195" s="94"/>
      <c r="CG195" s="94"/>
      <c r="CH195" s="94"/>
      <c r="CI195" s="94"/>
      <c r="CJ195" s="94"/>
      <c r="CK195" s="94"/>
      <c r="CL195" s="94"/>
      <c r="CM195" s="94"/>
      <c r="CN195" s="94"/>
      <c r="CO195" s="94"/>
      <c r="CP195" s="94"/>
      <c r="CQ195" s="94"/>
      <c r="CR195" s="94"/>
      <c r="CS195" s="94"/>
      <c r="CT195" s="94"/>
      <c r="CU195" s="94"/>
      <c r="CV195" s="94"/>
      <c r="CW195" s="94"/>
      <c r="CX195" s="94"/>
      <c r="CY195" s="94"/>
      <c r="CZ195" s="94"/>
      <c r="DA195" s="95"/>
      <c r="DB195" s="12"/>
    </row>
    <row r="196" spans="1:106" ht="14.25" x14ac:dyDescent="0.2">
      <c r="A196" s="41"/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2"/>
    </row>
    <row r="197" spans="1:106" ht="14.25" customHeight="1" x14ac:dyDescent="0.2">
      <c r="A197" s="96" t="s">
        <v>13</v>
      </c>
      <c r="B197" s="96"/>
      <c r="C197" s="96"/>
      <c r="D197" s="96"/>
      <c r="E197" s="96"/>
      <c r="F197" s="96"/>
      <c r="G197" s="96"/>
      <c r="H197" s="96"/>
      <c r="I197" s="96"/>
      <c r="J197" s="96"/>
      <c r="K197" s="96"/>
      <c r="L197" s="96"/>
      <c r="M197" s="96"/>
      <c r="N197" s="96"/>
      <c r="O197" s="96"/>
      <c r="P197" s="96"/>
      <c r="Q197" s="96"/>
      <c r="R197" s="96"/>
      <c r="S197" s="96"/>
      <c r="T197" s="96"/>
      <c r="U197" s="96"/>
      <c r="V197" s="96"/>
      <c r="W197" s="96"/>
      <c r="X197" s="96"/>
      <c r="Y197" s="96"/>
      <c r="Z197" s="96"/>
      <c r="AA197" s="96"/>
      <c r="AB197" s="96"/>
      <c r="AC197" s="96"/>
      <c r="AD197" s="96"/>
      <c r="AE197" s="96"/>
      <c r="AF197" s="96"/>
      <c r="AG197" s="96"/>
      <c r="AH197" s="96"/>
      <c r="AI197" s="96"/>
      <c r="AJ197" s="96"/>
      <c r="AK197" s="96"/>
      <c r="AL197" s="96"/>
      <c r="AM197" s="96"/>
      <c r="AN197" s="96"/>
      <c r="AO197" s="97"/>
      <c r="AP197" s="98" t="s">
        <v>73</v>
      </c>
      <c r="AQ197" s="99"/>
      <c r="AR197" s="99"/>
      <c r="AS197" s="99"/>
      <c r="AT197" s="99"/>
      <c r="AU197" s="99"/>
      <c r="AV197" s="99"/>
      <c r="AW197" s="99"/>
      <c r="AX197" s="99"/>
      <c r="AY197" s="99"/>
      <c r="AZ197" s="99"/>
      <c r="BA197" s="99"/>
      <c r="BB197" s="99"/>
      <c r="BC197" s="99"/>
      <c r="BD197" s="99"/>
      <c r="BE197" s="99"/>
      <c r="BF197" s="99"/>
      <c r="BG197" s="99"/>
      <c r="BH197" s="99"/>
      <c r="BI197" s="99"/>
      <c r="BJ197" s="99"/>
      <c r="BK197" s="99"/>
      <c r="BL197" s="99"/>
      <c r="BM197" s="99"/>
      <c r="BN197" s="99"/>
      <c r="BO197" s="99"/>
      <c r="BP197" s="99"/>
      <c r="BQ197" s="99"/>
      <c r="BR197" s="99"/>
      <c r="BS197" s="99"/>
      <c r="BT197" s="99"/>
      <c r="BU197" s="99"/>
      <c r="BV197" s="99"/>
      <c r="BW197" s="99"/>
      <c r="BX197" s="99"/>
      <c r="BY197" s="99"/>
      <c r="BZ197" s="99"/>
      <c r="CA197" s="99"/>
      <c r="CB197" s="99"/>
      <c r="CC197" s="99"/>
      <c r="CD197" s="99"/>
      <c r="CE197" s="99"/>
      <c r="CF197" s="99"/>
      <c r="CG197" s="99"/>
      <c r="CH197" s="99"/>
      <c r="CI197" s="99"/>
      <c r="CJ197" s="99"/>
      <c r="CK197" s="99"/>
      <c r="CL197" s="99"/>
      <c r="CM197" s="99"/>
      <c r="CN197" s="99"/>
      <c r="CO197" s="99"/>
      <c r="CP197" s="99"/>
      <c r="CQ197" s="99"/>
      <c r="CR197" s="99"/>
      <c r="CS197" s="99"/>
      <c r="CT197" s="99"/>
      <c r="CU197" s="99"/>
      <c r="CV197" s="99"/>
      <c r="CW197" s="99"/>
      <c r="CX197" s="99"/>
      <c r="CY197" s="99"/>
      <c r="CZ197" s="99"/>
      <c r="DA197" s="100"/>
      <c r="DB197" s="12"/>
    </row>
    <row r="198" spans="1:106" ht="15" x14ac:dyDescent="0.25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2"/>
    </row>
    <row r="199" spans="1:106" ht="14.25" customHeight="1" x14ac:dyDescent="0.2">
      <c r="A199" s="101" t="s">
        <v>113</v>
      </c>
      <c r="B199" s="101"/>
      <c r="C199" s="101"/>
      <c r="D199" s="101"/>
      <c r="E199" s="101"/>
      <c r="F199" s="101"/>
      <c r="G199" s="101"/>
      <c r="H199" s="101"/>
      <c r="I199" s="101"/>
      <c r="J199" s="101"/>
      <c r="K199" s="101"/>
      <c r="L199" s="101"/>
      <c r="M199" s="101"/>
      <c r="N199" s="101"/>
      <c r="O199" s="101"/>
      <c r="P199" s="101"/>
      <c r="Q199" s="101"/>
      <c r="R199" s="101"/>
      <c r="S199" s="101"/>
      <c r="T199" s="101"/>
      <c r="U199" s="101"/>
      <c r="V199" s="101"/>
      <c r="W199" s="101"/>
      <c r="X199" s="101"/>
      <c r="Y199" s="101"/>
      <c r="Z199" s="101"/>
      <c r="AA199" s="101"/>
      <c r="AB199" s="101"/>
      <c r="AC199" s="101"/>
      <c r="AD199" s="101"/>
      <c r="AE199" s="101"/>
      <c r="AF199" s="101"/>
      <c r="AG199" s="101"/>
      <c r="AH199" s="101"/>
      <c r="AI199" s="101"/>
      <c r="AJ199" s="101"/>
      <c r="AK199" s="101"/>
      <c r="AL199" s="101"/>
      <c r="AM199" s="101"/>
      <c r="AN199" s="101"/>
      <c r="AO199" s="101"/>
      <c r="AP199" s="101"/>
      <c r="AQ199" s="101"/>
      <c r="AR199" s="101"/>
      <c r="AS199" s="101"/>
      <c r="AT199" s="101"/>
      <c r="AU199" s="101"/>
      <c r="AV199" s="101"/>
      <c r="AW199" s="101"/>
      <c r="AX199" s="101"/>
      <c r="AY199" s="101"/>
      <c r="AZ199" s="101"/>
      <c r="BA199" s="101"/>
      <c r="BB199" s="101"/>
      <c r="BC199" s="101"/>
      <c r="BD199" s="101"/>
      <c r="BE199" s="101"/>
      <c r="BF199" s="101"/>
      <c r="BG199" s="101"/>
      <c r="BH199" s="101"/>
      <c r="BI199" s="101"/>
      <c r="BJ199" s="101"/>
      <c r="BK199" s="101"/>
      <c r="BL199" s="101"/>
      <c r="BM199" s="101"/>
      <c r="BN199" s="101"/>
      <c r="BO199" s="101"/>
      <c r="BP199" s="101"/>
      <c r="BQ199" s="101"/>
      <c r="BR199" s="101"/>
      <c r="BS199" s="101"/>
      <c r="BT199" s="101"/>
      <c r="BU199" s="101"/>
      <c r="BV199" s="101"/>
      <c r="BW199" s="101"/>
      <c r="BX199" s="101"/>
      <c r="BY199" s="101"/>
      <c r="BZ199" s="101"/>
      <c r="CA199" s="101"/>
      <c r="CB199" s="101"/>
      <c r="CC199" s="101"/>
      <c r="CD199" s="101"/>
      <c r="CE199" s="101"/>
      <c r="CF199" s="101"/>
      <c r="CG199" s="101"/>
      <c r="CH199" s="101"/>
      <c r="CI199" s="101"/>
      <c r="CJ199" s="101"/>
      <c r="CK199" s="101"/>
      <c r="CL199" s="101"/>
      <c r="CM199" s="101"/>
      <c r="CN199" s="101"/>
      <c r="CO199" s="101"/>
      <c r="CP199" s="101"/>
      <c r="CQ199" s="101"/>
      <c r="CR199" s="101"/>
      <c r="CS199" s="101"/>
      <c r="CT199" s="101"/>
      <c r="CU199" s="101"/>
      <c r="CV199" s="101"/>
      <c r="CW199" s="101"/>
      <c r="CX199" s="101"/>
      <c r="CY199" s="101"/>
      <c r="CZ199" s="101"/>
      <c r="DA199" s="101"/>
      <c r="DB199" s="41"/>
    </row>
    <row r="200" spans="1:106" ht="14.25" customHeight="1" x14ac:dyDescent="0.2">
      <c r="A200" s="42"/>
      <c r="B200" s="42"/>
      <c r="C200" s="42"/>
      <c r="D200" s="42"/>
      <c r="E200" s="42"/>
      <c r="F200" s="42"/>
      <c r="G200" s="42"/>
      <c r="H200" s="101" t="s">
        <v>58</v>
      </c>
      <c r="I200" s="101"/>
      <c r="J200" s="101"/>
      <c r="K200" s="101"/>
      <c r="L200" s="101"/>
      <c r="M200" s="101"/>
      <c r="N200" s="101"/>
      <c r="O200" s="101"/>
      <c r="P200" s="101"/>
      <c r="Q200" s="101"/>
      <c r="R200" s="101"/>
      <c r="S200" s="101"/>
      <c r="T200" s="101"/>
      <c r="U200" s="101"/>
      <c r="V200" s="101"/>
      <c r="W200" s="101"/>
      <c r="X200" s="101"/>
      <c r="Y200" s="101"/>
      <c r="Z200" s="101"/>
      <c r="AA200" s="101"/>
      <c r="AB200" s="42"/>
      <c r="AC200" s="42"/>
      <c r="AD200" s="42"/>
      <c r="AE200" s="42"/>
      <c r="AF200" s="42"/>
      <c r="AG200" s="42"/>
      <c r="AH200" s="42"/>
      <c r="AI200" s="42"/>
      <c r="AJ200" s="42"/>
      <c r="AK200" s="42"/>
      <c r="AL200" s="42"/>
      <c r="AM200" s="42"/>
      <c r="AN200" s="42"/>
      <c r="AO200" s="87">
        <v>5</v>
      </c>
      <c r="AP200" s="88"/>
      <c r="AQ200" s="88"/>
      <c r="AR200" s="88"/>
      <c r="AS200" s="88"/>
      <c r="AT200" s="88"/>
      <c r="AU200" s="88"/>
      <c r="AV200" s="88"/>
      <c r="AW200" s="88"/>
      <c r="AX200" s="88"/>
      <c r="AY200" s="88"/>
      <c r="AZ200" s="88"/>
      <c r="BA200" s="88"/>
      <c r="BB200" s="88"/>
      <c r="BC200" s="88"/>
      <c r="BD200" s="88"/>
      <c r="BE200" s="88"/>
      <c r="BF200" s="88"/>
      <c r="BG200" s="88"/>
      <c r="BH200" s="88"/>
      <c r="BI200" s="88"/>
      <c r="BJ200" s="88"/>
      <c r="BK200" s="88"/>
      <c r="BL200" s="88"/>
      <c r="BM200" s="88"/>
      <c r="BN200" s="88"/>
      <c r="BO200" s="88"/>
      <c r="BP200" s="88"/>
      <c r="BQ200" s="88"/>
      <c r="BR200" s="88"/>
      <c r="BS200" s="88"/>
      <c r="BT200" s="88"/>
      <c r="BU200" s="88"/>
      <c r="BV200" s="88"/>
      <c r="BW200" s="88"/>
      <c r="BX200" s="88"/>
      <c r="BY200" s="88"/>
      <c r="BZ200" s="88"/>
      <c r="CA200" s="88"/>
      <c r="CB200" s="88"/>
      <c r="CC200" s="88"/>
      <c r="CD200" s="88"/>
      <c r="CE200" s="88"/>
      <c r="CF200" s="88"/>
      <c r="CG200" s="88"/>
      <c r="CH200" s="88"/>
      <c r="CI200" s="88"/>
      <c r="CJ200" s="88"/>
      <c r="CK200" s="88"/>
      <c r="CL200" s="88"/>
      <c r="CM200" s="88"/>
      <c r="CN200" s="88"/>
      <c r="CO200" s="88"/>
      <c r="CP200" s="88"/>
      <c r="CQ200" s="88"/>
      <c r="CR200" s="88"/>
      <c r="CS200" s="88"/>
      <c r="CT200" s="88"/>
      <c r="CU200" s="88"/>
      <c r="CV200" s="88"/>
      <c r="CW200" s="88"/>
      <c r="CX200" s="88"/>
      <c r="CY200" s="88"/>
      <c r="CZ200" s="88"/>
      <c r="DA200" s="88"/>
      <c r="DB200" s="89"/>
    </row>
    <row r="201" spans="1:106" ht="14.25" x14ac:dyDescent="0.2">
      <c r="A201" s="42"/>
      <c r="B201" s="42"/>
      <c r="C201" s="42"/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  <c r="AB201" s="42"/>
      <c r="AC201" s="42"/>
      <c r="AD201" s="42"/>
      <c r="AE201" s="42"/>
      <c r="AF201" s="42"/>
      <c r="AG201" s="42"/>
      <c r="AH201" s="42"/>
      <c r="AI201" s="42"/>
      <c r="AJ201" s="42"/>
      <c r="AK201" s="42"/>
      <c r="AL201" s="42"/>
      <c r="AM201" s="42"/>
      <c r="AN201" s="42"/>
      <c r="AO201" s="42"/>
      <c r="AP201" s="42"/>
      <c r="AQ201" s="42"/>
      <c r="AR201" s="42"/>
      <c r="AS201" s="42"/>
      <c r="AT201" s="42"/>
      <c r="AU201" s="42"/>
      <c r="AV201" s="42"/>
      <c r="AW201" s="42"/>
      <c r="AX201" s="42"/>
      <c r="AY201" s="42"/>
      <c r="AZ201" s="42"/>
      <c r="BA201" s="42"/>
      <c r="BB201" s="42"/>
      <c r="BC201" s="42"/>
      <c r="BD201" s="42"/>
      <c r="BE201" s="42"/>
      <c r="BF201" s="42"/>
      <c r="BG201" s="42"/>
      <c r="BH201" s="42"/>
      <c r="BI201" s="42"/>
      <c r="BJ201" s="42"/>
      <c r="BK201" s="42"/>
      <c r="BL201" s="42"/>
      <c r="BM201" s="42"/>
      <c r="BN201" s="42"/>
      <c r="BO201" s="42"/>
      <c r="BP201" s="42"/>
      <c r="BQ201" s="42"/>
      <c r="BR201" s="42"/>
      <c r="BS201" s="42"/>
      <c r="BT201" s="42"/>
      <c r="BU201" s="42"/>
      <c r="BV201" s="42"/>
      <c r="BW201" s="42"/>
      <c r="BX201" s="42"/>
      <c r="BY201" s="42"/>
      <c r="BZ201" s="42"/>
      <c r="CA201" s="42"/>
      <c r="CB201" s="42"/>
      <c r="CC201" s="42"/>
      <c r="CD201" s="42"/>
      <c r="CE201" s="42"/>
      <c r="CF201" s="42"/>
      <c r="CG201" s="42"/>
      <c r="CH201" s="42"/>
      <c r="CI201" s="42"/>
      <c r="CJ201" s="42"/>
      <c r="CK201" s="42"/>
      <c r="CL201" s="42"/>
      <c r="CM201" s="42"/>
      <c r="CN201" s="42"/>
      <c r="CO201" s="42"/>
      <c r="CP201" s="42"/>
      <c r="CQ201" s="42"/>
      <c r="CR201" s="42"/>
      <c r="CS201" s="42"/>
      <c r="CT201" s="42"/>
      <c r="CU201" s="42"/>
      <c r="CV201" s="42"/>
      <c r="CW201" s="42"/>
      <c r="CX201" s="42"/>
      <c r="CY201" s="42"/>
      <c r="CZ201" s="42"/>
      <c r="DA201" s="42"/>
      <c r="DB201" s="42"/>
    </row>
    <row r="202" spans="1:106" ht="14.25" x14ac:dyDescent="0.2">
      <c r="A202" s="40"/>
      <c r="B202" s="40"/>
      <c r="C202" s="40"/>
      <c r="D202" s="40"/>
      <c r="E202" s="40"/>
      <c r="F202" s="40"/>
      <c r="G202" s="40"/>
      <c r="H202" s="86" t="s">
        <v>57</v>
      </c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40"/>
      <c r="AB202" s="40"/>
      <c r="AC202" s="40"/>
      <c r="AD202" s="40"/>
      <c r="AE202" s="40"/>
      <c r="AF202" s="40"/>
      <c r="AG202" s="40"/>
      <c r="AH202" s="87">
        <v>244</v>
      </c>
      <c r="AI202" s="88"/>
      <c r="AJ202" s="88"/>
      <c r="AK202" s="88"/>
      <c r="AL202" s="88"/>
      <c r="AM202" s="88"/>
      <c r="AN202" s="88"/>
      <c r="AO202" s="88"/>
      <c r="AP202" s="88"/>
      <c r="AQ202" s="88"/>
      <c r="AR202" s="88"/>
      <c r="AS202" s="88"/>
      <c r="AT202" s="88"/>
      <c r="AU202" s="88"/>
      <c r="AV202" s="88"/>
      <c r="AW202" s="88"/>
      <c r="AX202" s="88"/>
      <c r="AY202" s="88"/>
      <c r="AZ202" s="88"/>
      <c r="BA202" s="88"/>
      <c r="BB202" s="88"/>
      <c r="BC202" s="88"/>
      <c r="BD202" s="88"/>
      <c r="BE202" s="88"/>
      <c r="BF202" s="88"/>
      <c r="BG202" s="88"/>
      <c r="BH202" s="88"/>
      <c r="BI202" s="88"/>
      <c r="BJ202" s="88"/>
      <c r="BK202" s="88"/>
      <c r="BL202" s="88"/>
      <c r="BM202" s="88"/>
      <c r="BN202" s="88"/>
      <c r="BO202" s="88"/>
      <c r="BP202" s="88"/>
      <c r="BQ202" s="88"/>
      <c r="BR202" s="88"/>
      <c r="BS202" s="88"/>
      <c r="BT202" s="88"/>
      <c r="BU202" s="88"/>
      <c r="BV202" s="88"/>
      <c r="BW202" s="88"/>
      <c r="BX202" s="88"/>
      <c r="BY202" s="88"/>
      <c r="BZ202" s="88"/>
      <c r="CA202" s="88"/>
      <c r="CB202" s="88"/>
      <c r="CC202" s="88"/>
      <c r="CD202" s="88"/>
      <c r="CE202" s="88"/>
      <c r="CF202" s="88"/>
      <c r="CG202" s="88"/>
      <c r="CH202" s="88"/>
      <c r="CI202" s="88"/>
      <c r="CJ202" s="88"/>
      <c r="CK202" s="88"/>
      <c r="CL202" s="88"/>
      <c r="CM202" s="88"/>
      <c r="CN202" s="88"/>
      <c r="CO202" s="88"/>
      <c r="CP202" s="88"/>
      <c r="CQ202" s="88"/>
      <c r="CR202" s="88"/>
      <c r="CS202" s="88"/>
      <c r="CT202" s="88"/>
      <c r="CU202" s="88"/>
      <c r="CV202" s="88"/>
      <c r="CW202" s="88"/>
      <c r="CX202" s="88"/>
      <c r="CY202" s="88"/>
      <c r="CZ202" s="88"/>
      <c r="DA202" s="89"/>
      <c r="DB202" s="42"/>
    </row>
    <row r="203" spans="1:106" ht="15" x14ac:dyDescent="0.25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</row>
    <row r="204" spans="1:106" ht="30" customHeight="1" x14ac:dyDescent="0.2">
      <c r="A204" s="90" t="s">
        <v>0</v>
      </c>
      <c r="B204" s="91"/>
      <c r="C204" s="91"/>
      <c r="D204" s="91"/>
      <c r="E204" s="91"/>
      <c r="F204" s="91"/>
      <c r="G204" s="92"/>
      <c r="H204" s="90" t="s">
        <v>15</v>
      </c>
      <c r="I204" s="91"/>
      <c r="J204" s="91"/>
      <c r="K204" s="91"/>
      <c r="L204" s="91"/>
      <c r="M204" s="91"/>
      <c r="N204" s="91"/>
      <c r="O204" s="91"/>
      <c r="P204" s="91"/>
      <c r="Q204" s="91"/>
      <c r="R204" s="91"/>
      <c r="S204" s="91"/>
      <c r="T204" s="91"/>
      <c r="U204" s="91"/>
      <c r="V204" s="91"/>
      <c r="W204" s="91"/>
      <c r="X204" s="91"/>
      <c r="Y204" s="91"/>
      <c r="Z204" s="91"/>
      <c r="AA204" s="91"/>
      <c r="AB204" s="91"/>
      <c r="AC204" s="91"/>
      <c r="AD204" s="91"/>
      <c r="AE204" s="91"/>
      <c r="AF204" s="91"/>
      <c r="AG204" s="91"/>
      <c r="AH204" s="91"/>
      <c r="AI204" s="91"/>
      <c r="AJ204" s="91"/>
      <c r="AK204" s="91"/>
      <c r="AL204" s="91"/>
      <c r="AM204" s="91"/>
      <c r="AN204" s="91"/>
      <c r="AO204" s="91"/>
      <c r="AP204" s="91"/>
      <c r="AQ204" s="91"/>
      <c r="AR204" s="91"/>
      <c r="AS204" s="91"/>
      <c r="AT204" s="91"/>
      <c r="AU204" s="91"/>
      <c r="AV204" s="91"/>
      <c r="AW204" s="91"/>
      <c r="AX204" s="91"/>
      <c r="AY204" s="91"/>
      <c r="AZ204" s="91"/>
      <c r="BA204" s="91"/>
      <c r="BB204" s="91"/>
      <c r="BC204" s="92"/>
      <c r="BD204" s="90" t="s">
        <v>48</v>
      </c>
      <c r="BE204" s="91"/>
      <c r="BF204" s="91"/>
      <c r="BG204" s="91"/>
      <c r="BH204" s="91"/>
      <c r="BI204" s="91"/>
      <c r="BJ204" s="91"/>
      <c r="BK204" s="91"/>
      <c r="BL204" s="91"/>
      <c r="BM204" s="91"/>
      <c r="BN204" s="91"/>
      <c r="BO204" s="91"/>
      <c r="BP204" s="91"/>
      <c r="BQ204" s="91"/>
      <c r="BR204" s="91"/>
      <c r="BS204" s="92"/>
      <c r="BT204" s="90" t="s">
        <v>52</v>
      </c>
      <c r="BU204" s="91"/>
      <c r="BV204" s="91"/>
      <c r="BW204" s="91"/>
      <c r="BX204" s="91"/>
      <c r="BY204" s="91"/>
      <c r="BZ204" s="91"/>
      <c r="CA204" s="91"/>
      <c r="CB204" s="91"/>
      <c r="CC204" s="91"/>
      <c r="CD204" s="91"/>
      <c r="CE204" s="91"/>
      <c r="CF204" s="91"/>
      <c r="CG204" s="91"/>
      <c r="CH204" s="91"/>
      <c r="CI204" s="92"/>
      <c r="CJ204" s="90" t="s">
        <v>53</v>
      </c>
      <c r="CK204" s="91"/>
      <c r="CL204" s="91"/>
      <c r="CM204" s="91"/>
      <c r="CN204" s="91"/>
      <c r="CO204" s="91"/>
      <c r="CP204" s="91"/>
      <c r="CQ204" s="91"/>
      <c r="CR204" s="91"/>
      <c r="CS204" s="91"/>
      <c r="CT204" s="91"/>
      <c r="CU204" s="91"/>
      <c r="CV204" s="91"/>
      <c r="CW204" s="91"/>
      <c r="CX204" s="91"/>
      <c r="CY204" s="91"/>
      <c r="CZ204" s="91"/>
      <c r="DA204" s="92"/>
      <c r="DB204" s="21"/>
    </row>
    <row r="205" spans="1:106" x14ac:dyDescent="0.2">
      <c r="A205" s="80"/>
      <c r="B205" s="81"/>
      <c r="C205" s="81"/>
      <c r="D205" s="81"/>
      <c r="E205" s="81"/>
      <c r="F205" s="81"/>
      <c r="G205" s="82"/>
      <c r="H205" s="80">
        <v>1</v>
      </c>
      <c r="I205" s="81"/>
      <c r="J205" s="81"/>
      <c r="K205" s="81"/>
      <c r="L205" s="81"/>
      <c r="M205" s="81"/>
      <c r="N205" s="81"/>
      <c r="O205" s="81"/>
      <c r="P205" s="81"/>
      <c r="Q205" s="81"/>
      <c r="R205" s="81"/>
      <c r="S205" s="81"/>
      <c r="T205" s="81"/>
      <c r="U205" s="81"/>
      <c r="V205" s="81"/>
      <c r="W205" s="81"/>
      <c r="X205" s="81"/>
      <c r="Y205" s="81"/>
      <c r="Z205" s="81"/>
      <c r="AA205" s="81"/>
      <c r="AB205" s="81"/>
      <c r="AC205" s="81"/>
      <c r="AD205" s="81"/>
      <c r="AE205" s="81"/>
      <c r="AF205" s="81"/>
      <c r="AG205" s="81"/>
      <c r="AH205" s="81"/>
      <c r="AI205" s="81"/>
      <c r="AJ205" s="81"/>
      <c r="AK205" s="81"/>
      <c r="AL205" s="81"/>
      <c r="AM205" s="81"/>
      <c r="AN205" s="81"/>
      <c r="AO205" s="81"/>
      <c r="AP205" s="81"/>
      <c r="AQ205" s="81"/>
      <c r="AR205" s="81"/>
      <c r="AS205" s="81"/>
      <c r="AT205" s="81"/>
      <c r="AU205" s="81"/>
      <c r="AV205" s="81"/>
      <c r="AW205" s="81"/>
      <c r="AX205" s="81"/>
      <c r="AY205" s="81"/>
      <c r="AZ205" s="81"/>
      <c r="BA205" s="81"/>
      <c r="BB205" s="81"/>
      <c r="BC205" s="82"/>
      <c r="BD205" s="80">
        <v>2</v>
      </c>
      <c r="BE205" s="81"/>
      <c r="BF205" s="81"/>
      <c r="BG205" s="81"/>
      <c r="BH205" s="81"/>
      <c r="BI205" s="81"/>
      <c r="BJ205" s="81"/>
      <c r="BK205" s="81"/>
      <c r="BL205" s="81"/>
      <c r="BM205" s="81"/>
      <c r="BN205" s="81"/>
      <c r="BO205" s="81"/>
      <c r="BP205" s="81"/>
      <c r="BQ205" s="81"/>
      <c r="BR205" s="81"/>
      <c r="BS205" s="82"/>
      <c r="BT205" s="80">
        <v>3</v>
      </c>
      <c r="BU205" s="81"/>
      <c r="BV205" s="81"/>
      <c r="BW205" s="81"/>
      <c r="BX205" s="81"/>
      <c r="BY205" s="81"/>
      <c r="BZ205" s="81"/>
      <c r="CA205" s="81"/>
      <c r="CB205" s="81"/>
      <c r="CC205" s="81"/>
      <c r="CD205" s="81"/>
      <c r="CE205" s="81"/>
      <c r="CF205" s="81"/>
      <c r="CG205" s="81"/>
      <c r="CH205" s="81"/>
      <c r="CI205" s="82"/>
      <c r="CJ205" s="80">
        <v>4</v>
      </c>
      <c r="CK205" s="81"/>
      <c r="CL205" s="81"/>
      <c r="CM205" s="81"/>
      <c r="CN205" s="81"/>
      <c r="CO205" s="81"/>
      <c r="CP205" s="81"/>
      <c r="CQ205" s="81"/>
      <c r="CR205" s="81"/>
      <c r="CS205" s="81"/>
      <c r="CT205" s="81"/>
      <c r="CU205" s="81"/>
      <c r="CV205" s="81"/>
      <c r="CW205" s="81"/>
      <c r="CX205" s="81"/>
      <c r="CY205" s="81"/>
      <c r="CZ205" s="81"/>
      <c r="DA205" s="82"/>
      <c r="DB205" s="22"/>
    </row>
    <row r="206" spans="1:106" ht="12.75" customHeight="1" x14ac:dyDescent="0.2">
      <c r="A206" s="53" t="s">
        <v>23</v>
      </c>
      <c r="B206" s="54"/>
      <c r="C206" s="54"/>
      <c r="D206" s="54"/>
      <c r="E206" s="54"/>
      <c r="F206" s="54"/>
      <c r="G206" s="55"/>
      <c r="H206" s="56" t="s">
        <v>83</v>
      </c>
      <c r="I206" s="57"/>
      <c r="J206" s="57"/>
      <c r="K206" s="57"/>
      <c r="L206" s="57"/>
      <c r="M206" s="57"/>
      <c r="N206" s="57"/>
      <c r="O206" s="57"/>
      <c r="P206" s="57"/>
      <c r="Q206" s="57"/>
      <c r="R206" s="57"/>
      <c r="S206" s="57"/>
      <c r="T206" s="57"/>
      <c r="U206" s="57"/>
      <c r="V206" s="57"/>
      <c r="W206" s="57"/>
      <c r="X206" s="57"/>
      <c r="Y206" s="57"/>
      <c r="Z206" s="57"/>
      <c r="AA206" s="57"/>
      <c r="AB206" s="57"/>
      <c r="AC206" s="57"/>
      <c r="AD206" s="57"/>
      <c r="AE206" s="57"/>
      <c r="AF206" s="57"/>
      <c r="AG206" s="57"/>
      <c r="AH206" s="57"/>
      <c r="AI206" s="57"/>
      <c r="AJ206" s="57"/>
      <c r="AK206" s="57"/>
      <c r="AL206" s="57"/>
      <c r="AM206" s="57"/>
      <c r="AN206" s="57"/>
      <c r="AO206" s="57"/>
      <c r="AP206" s="57"/>
      <c r="AQ206" s="57"/>
      <c r="AR206" s="57"/>
      <c r="AS206" s="57"/>
      <c r="AT206" s="57"/>
      <c r="AU206" s="57"/>
      <c r="AV206" s="57"/>
      <c r="AW206" s="57"/>
      <c r="AX206" s="57"/>
      <c r="AY206" s="57"/>
      <c r="AZ206" s="57"/>
      <c r="BA206" s="57"/>
      <c r="BB206" s="57"/>
      <c r="BC206" s="58"/>
      <c r="BD206" s="83">
        <v>12</v>
      </c>
      <c r="BE206" s="84"/>
      <c r="BF206" s="84"/>
      <c r="BG206" s="84"/>
      <c r="BH206" s="84"/>
      <c r="BI206" s="84"/>
      <c r="BJ206" s="84"/>
      <c r="BK206" s="84"/>
      <c r="BL206" s="84"/>
      <c r="BM206" s="84"/>
      <c r="BN206" s="84"/>
      <c r="BO206" s="84"/>
      <c r="BP206" s="84"/>
      <c r="BQ206" s="84"/>
      <c r="BR206" s="84"/>
      <c r="BS206" s="85"/>
      <c r="BT206" s="83">
        <v>1666.6666600000001</v>
      </c>
      <c r="BU206" s="84"/>
      <c r="BV206" s="84"/>
      <c r="BW206" s="84"/>
      <c r="BX206" s="84"/>
      <c r="BY206" s="84"/>
      <c r="BZ206" s="84"/>
      <c r="CA206" s="84"/>
      <c r="CB206" s="84"/>
      <c r="CC206" s="84"/>
      <c r="CD206" s="84"/>
      <c r="CE206" s="84"/>
      <c r="CF206" s="84"/>
      <c r="CG206" s="84"/>
      <c r="CH206" s="84"/>
      <c r="CI206" s="85"/>
      <c r="CJ206" s="65">
        <f>SUM(BD206*BT206)</f>
        <v>19999.999920000002</v>
      </c>
      <c r="CK206" s="66"/>
      <c r="CL206" s="66"/>
      <c r="CM206" s="66"/>
      <c r="CN206" s="66"/>
      <c r="CO206" s="66"/>
      <c r="CP206" s="66"/>
      <c r="CQ206" s="66"/>
      <c r="CR206" s="66"/>
      <c r="CS206" s="66"/>
      <c r="CT206" s="66"/>
      <c r="CU206" s="66"/>
      <c r="CV206" s="66"/>
      <c r="CW206" s="66"/>
      <c r="CX206" s="66"/>
      <c r="CY206" s="66"/>
      <c r="CZ206" s="66"/>
      <c r="DA206" s="67"/>
      <c r="DB206" s="22"/>
    </row>
    <row r="207" spans="1:106" x14ac:dyDescent="0.2">
      <c r="A207" s="53" t="s">
        <v>27</v>
      </c>
      <c r="B207" s="54"/>
      <c r="C207" s="54"/>
      <c r="D207" s="54"/>
      <c r="E207" s="54"/>
      <c r="F207" s="54"/>
      <c r="G207" s="55"/>
      <c r="H207" s="56"/>
      <c r="I207" s="57"/>
      <c r="J207" s="57"/>
      <c r="K207" s="57"/>
      <c r="L207" s="57"/>
      <c r="M207" s="57"/>
      <c r="N207" s="57"/>
      <c r="O207" s="57"/>
      <c r="P207" s="57"/>
      <c r="Q207" s="57"/>
      <c r="R207" s="57"/>
      <c r="S207" s="57"/>
      <c r="T207" s="57"/>
      <c r="U207" s="57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7"/>
      <c r="AG207" s="57"/>
      <c r="AH207" s="57"/>
      <c r="AI207" s="57"/>
      <c r="AJ207" s="57"/>
      <c r="AK207" s="57"/>
      <c r="AL207" s="57"/>
      <c r="AM207" s="57"/>
      <c r="AN207" s="57"/>
      <c r="AO207" s="57"/>
      <c r="AP207" s="57"/>
      <c r="AQ207" s="57"/>
      <c r="AR207" s="57"/>
      <c r="AS207" s="57"/>
      <c r="AT207" s="57"/>
      <c r="AU207" s="57"/>
      <c r="AV207" s="57"/>
      <c r="AW207" s="57"/>
      <c r="AX207" s="57"/>
      <c r="AY207" s="57"/>
      <c r="AZ207" s="57"/>
      <c r="BA207" s="57"/>
      <c r="BB207" s="57"/>
      <c r="BC207" s="58"/>
      <c r="BD207" s="59"/>
      <c r="BE207" s="60"/>
      <c r="BF207" s="60"/>
      <c r="BG207" s="60"/>
      <c r="BH207" s="60"/>
      <c r="BI207" s="60"/>
      <c r="BJ207" s="60"/>
      <c r="BK207" s="60"/>
      <c r="BL207" s="60"/>
      <c r="BM207" s="60"/>
      <c r="BN207" s="60"/>
      <c r="BO207" s="60"/>
      <c r="BP207" s="60"/>
      <c r="BQ207" s="60"/>
      <c r="BR207" s="60"/>
      <c r="BS207" s="61"/>
      <c r="BT207" s="62"/>
      <c r="BU207" s="63"/>
      <c r="BV207" s="63"/>
      <c r="BW207" s="63"/>
      <c r="BX207" s="63"/>
      <c r="BY207" s="63"/>
      <c r="BZ207" s="63"/>
      <c r="CA207" s="63"/>
      <c r="CB207" s="63"/>
      <c r="CC207" s="63"/>
      <c r="CD207" s="63"/>
      <c r="CE207" s="63"/>
      <c r="CF207" s="63"/>
      <c r="CG207" s="63"/>
      <c r="CH207" s="63"/>
      <c r="CI207" s="64"/>
      <c r="CJ207" s="65">
        <f>SUM(BD207*BT207)</f>
        <v>0</v>
      </c>
      <c r="CK207" s="66"/>
      <c r="CL207" s="66"/>
      <c r="CM207" s="66"/>
      <c r="CN207" s="66"/>
      <c r="CO207" s="66"/>
      <c r="CP207" s="66"/>
      <c r="CQ207" s="66"/>
      <c r="CR207" s="66"/>
      <c r="CS207" s="66"/>
      <c r="CT207" s="66"/>
      <c r="CU207" s="66"/>
      <c r="CV207" s="66"/>
      <c r="CW207" s="66"/>
      <c r="CX207" s="66"/>
      <c r="CY207" s="66"/>
      <c r="CZ207" s="66"/>
      <c r="DA207" s="67"/>
      <c r="DB207" s="22"/>
    </row>
    <row r="208" spans="1:106" x14ac:dyDescent="0.2">
      <c r="A208" s="68"/>
      <c r="B208" s="69"/>
      <c r="C208" s="69"/>
      <c r="D208" s="69"/>
      <c r="E208" s="69"/>
      <c r="F208" s="69"/>
      <c r="G208" s="70"/>
      <c r="H208" s="71" t="s">
        <v>10</v>
      </c>
      <c r="I208" s="72"/>
      <c r="J208" s="72"/>
      <c r="K208" s="72"/>
      <c r="L208" s="72"/>
      <c r="M208" s="72"/>
      <c r="N208" s="72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  <c r="AL208" s="72"/>
      <c r="AM208" s="72"/>
      <c r="AN208" s="72"/>
      <c r="AO208" s="72"/>
      <c r="AP208" s="72"/>
      <c r="AQ208" s="72"/>
      <c r="AR208" s="72"/>
      <c r="AS208" s="72"/>
      <c r="AT208" s="72"/>
      <c r="AU208" s="72"/>
      <c r="AV208" s="72"/>
      <c r="AW208" s="72"/>
      <c r="AX208" s="72"/>
      <c r="AY208" s="72"/>
      <c r="AZ208" s="72"/>
      <c r="BA208" s="72"/>
      <c r="BB208" s="72"/>
      <c r="BC208" s="73"/>
      <c r="BD208" s="74">
        <f>SUM(BD206:BS207)</f>
        <v>12</v>
      </c>
      <c r="BE208" s="75"/>
      <c r="BF208" s="75"/>
      <c r="BG208" s="75"/>
      <c r="BH208" s="75"/>
      <c r="BI208" s="75"/>
      <c r="BJ208" s="75"/>
      <c r="BK208" s="75"/>
      <c r="BL208" s="75"/>
      <c r="BM208" s="75"/>
      <c r="BN208" s="75"/>
      <c r="BO208" s="75"/>
      <c r="BP208" s="75"/>
      <c r="BQ208" s="75"/>
      <c r="BR208" s="75"/>
      <c r="BS208" s="76"/>
      <c r="BT208" s="74" t="s">
        <v>11</v>
      </c>
      <c r="BU208" s="75"/>
      <c r="BV208" s="75"/>
      <c r="BW208" s="75"/>
      <c r="BX208" s="75"/>
      <c r="BY208" s="75"/>
      <c r="BZ208" s="75"/>
      <c r="CA208" s="75"/>
      <c r="CB208" s="75"/>
      <c r="CC208" s="75"/>
      <c r="CD208" s="75"/>
      <c r="CE208" s="75"/>
      <c r="CF208" s="75"/>
      <c r="CG208" s="75"/>
      <c r="CH208" s="75"/>
      <c r="CI208" s="76"/>
      <c r="CJ208" s="77">
        <f>SUM(CJ206:DA207)</f>
        <v>19999.999920000002</v>
      </c>
      <c r="CK208" s="78"/>
      <c r="CL208" s="78"/>
      <c r="CM208" s="78"/>
      <c r="CN208" s="78"/>
      <c r="CO208" s="78"/>
      <c r="CP208" s="78"/>
      <c r="CQ208" s="78"/>
      <c r="CR208" s="78"/>
      <c r="CS208" s="78"/>
      <c r="CT208" s="78"/>
      <c r="CU208" s="78"/>
      <c r="CV208" s="78"/>
      <c r="CW208" s="78"/>
      <c r="CX208" s="78"/>
      <c r="CY208" s="78"/>
      <c r="CZ208" s="78"/>
      <c r="DA208" s="79"/>
      <c r="DB208" s="8"/>
    </row>
    <row r="209" spans="1:106" x14ac:dyDescent="0.2">
      <c r="A209" s="23"/>
      <c r="B209" s="23"/>
      <c r="C209" s="23"/>
      <c r="D209" s="23"/>
      <c r="E209" s="23"/>
      <c r="F209" s="23"/>
      <c r="G209" s="23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7"/>
      <c r="BC209" s="27"/>
      <c r="BD209" s="25"/>
      <c r="BE209" s="25"/>
      <c r="BF209" s="25"/>
      <c r="BG209" s="25"/>
      <c r="BH209" s="25"/>
      <c r="BI209" s="25"/>
      <c r="BJ209" s="25"/>
      <c r="BK209" s="25"/>
      <c r="BL209" s="25"/>
      <c r="BM209" s="25"/>
      <c r="BN209" s="25"/>
      <c r="BO209" s="25"/>
      <c r="BP209" s="25"/>
      <c r="BQ209" s="25"/>
      <c r="BR209" s="25"/>
      <c r="BS209" s="25"/>
      <c r="BT209" s="25"/>
      <c r="BU209" s="25"/>
      <c r="BV209" s="25"/>
      <c r="BW209" s="25"/>
      <c r="BX209" s="25"/>
      <c r="BY209" s="25"/>
      <c r="BZ209" s="25"/>
      <c r="CA209" s="25"/>
      <c r="CB209" s="25"/>
      <c r="CC209" s="25"/>
      <c r="CD209" s="25"/>
      <c r="CE209" s="25"/>
      <c r="CF209" s="25"/>
      <c r="CG209" s="25"/>
      <c r="CH209" s="25"/>
      <c r="CI209" s="25"/>
      <c r="CJ209" s="28"/>
      <c r="CK209" s="28"/>
      <c r="CL209" s="28"/>
      <c r="CM209" s="28"/>
      <c r="CN209" s="28"/>
      <c r="CO209" s="28"/>
      <c r="CP209" s="28"/>
      <c r="CQ209" s="28"/>
      <c r="CR209" s="28"/>
      <c r="CS209" s="28"/>
      <c r="CT209" s="28"/>
      <c r="CU209" s="28"/>
      <c r="CV209" s="28"/>
      <c r="CW209" s="28"/>
      <c r="CX209" s="28"/>
      <c r="CY209" s="28"/>
      <c r="CZ209" s="28"/>
      <c r="DA209" s="28"/>
      <c r="DB209" s="8"/>
    </row>
    <row r="210" spans="1:106" x14ac:dyDescent="0.2">
      <c r="A210" s="23"/>
      <c r="B210" s="23"/>
      <c r="C210" s="23"/>
      <c r="D210" s="23"/>
      <c r="E210" s="23"/>
      <c r="F210" s="23"/>
      <c r="G210" s="23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M210" s="27"/>
      <c r="AN210" s="27"/>
      <c r="AO210" s="27"/>
      <c r="AP210" s="27"/>
      <c r="AQ210" s="27"/>
      <c r="AR210" s="27"/>
      <c r="AS210" s="27"/>
      <c r="AT210" s="27"/>
      <c r="AU210" s="27"/>
      <c r="AV210" s="27"/>
      <c r="AW210" s="27"/>
      <c r="AX210" s="27"/>
      <c r="AY210" s="27"/>
      <c r="AZ210" s="27"/>
      <c r="BA210" s="27"/>
      <c r="BB210" s="27"/>
      <c r="BC210" s="27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25"/>
      <c r="BO210" s="25"/>
      <c r="BP210" s="25"/>
      <c r="BQ210" s="25"/>
      <c r="BR210" s="25"/>
      <c r="BS210" s="25"/>
      <c r="BT210" s="25"/>
      <c r="BU210" s="25"/>
      <c r="BV210" s="25"/>
      <c r="BW210" s="1" t="s">
        <v>64</v>
      </c>
      <c r="CE210" s="51">
        <v>20000</v>
      </c>
      <c r="CF210" s="51"/>
      <c r="CG210" s="51"/>
      <c r="CH210" s="51"/>
      <c r="CI210" s="51"/>
      <c r="CJ210" s="51"/>
      <c r="CK210" s="51"/>
      <c r="CL210" s="51"/>
      <c r="CM210" s="51"/>
      <c r="CN210" s="51"/>
      <c r="CO210" s="51"/>
      <c r="CP210" s="51"/>
      <c r="CQ210" s="51"/>
      <c r="CR210" s="51"/>
      <c r="CS210" s="51"/>
      <c r="CT210" s="51"/>
      <c r="CU210" s="51"/>
      <c r="CV210" s="51"/>
      <c r="CW210" s="28"/>
      <c r="CX210" s="28"/>
      <c r="CY210" s="28"/>
      <c r="CZ210" s="28"/>
      <c r="DA210" s="28"/>
      <c r="DB210" s="8"/>
    </row>
    <row r="211" spans="1:106" x14ac:dyDescent="0.2">
      <c r="A211" s="23"/>
      <c r="B211" s="23"/>
      <c r="C211" s="23"/>
      <c r="D211" s="23"/>
      <c r="E211" s="23"/>
      <c r="F211" s="23"/>
      <c r="G211" s="23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M211" s="27"/>
      <c r="AN211" s="27"/>
      <c r="AO211" s="27"/>
      <c r="AP211" s="27"/>
      <c r="AQ211" s="27"/>
      <c r="AR211" s="27"/>
      <c r="AS211" s="27"/>
      <c r="AT211" s="27"/>
      <c r="AU211" s="27"/>
      <c r="AV211" s="27"/>
      <c r="AW211" s="27"/>
      <c r="AX211" s="27"/>
      <c r="AY211" s="27"/>
      <c r="AZ211" s="27"/>
      <c r="BA211" s="27"/>
      <c r="BB211" s="27"/>
      <c r="BC211" s="27"/>
      <c r="BD211" s="25"/>
      <c r="BE211" s="25"/>
      <c r="BF211" s="25"/>
      <c r="BG211" s="25"/>
      <c r="BH211" s="25"/>
      <c r="BI211" s="25"/>
      <c r="BJ211" s="25"/>
      <c r="BK211" s="25"/>
      <c r="BL211" s="25"/>
      <c r="BM211" s="25"/>
      <c r="BN211" s="25"/>
      <c r="BO211" s="25"/>
      <c r="BP211" s="25"/>
      <c r="BQ211" s="25"/>
      <c r="BR211" s="25"/>
      <c r="BS211" s="25"/>
      <c r="BT211" s="25"/>
      <c r="BU211" s="25"/>
      <c r="BV211" s="25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8"/>
      <c r="CX211" s="28"/>
      <c r="CY211" s="28"/>
      <c r="CZ211" s="28"/>
      <c r="DA211" s="28"/>
      <c r="DB211" s="8"/>
    </row>
    <row r="212" spans="1:106" x14ac:dyDescent="0.2">
      <c r="A212" s="23"/>
      <c r="B212" s="23"/>
      <c r="C212" s="23"/>
      <c r="D212" s="23"/>
      <c r="E212" s="23"/>
      <c r="F212" s="23"/>
      <c r="G212" s="23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M212" s="27"/>
      <c r="AN212" s="27"/>
      <c r="AO212" s="27"/>
      <c r="AP212" s="27"/>
      <c r="AQ212" s="27"/>
      <c r="AR212" s="27"/>
      <c r="AS212" s="27"/>
      <c r="AT212" s="27"/>
      <c r="AU212" s="27"/>
      <c r="AV212" s="27"/>
      <c r="AW212" s="27"/>
      <c r="AX212" s="27"/>
      <c r="AY212" s="27"/>
      <c r="AZ212" s="27"/>
      <c r="BA212" s="27"/>
      <c r="BB212" s="27"/>
      <c r="BC212" s="27"/>
      <c r="BD212" s="25"/>
      <c r="BE212" s="25"/>
      <c r="BF212" s="25"/>
      <c r="BG212" s="25"/>
      <c r="BH212" s="25"/>
      <c r="BI212" s="25"/>
      <c r="BJ212" s="25"/>
      <c r="BK212" s="25"/>
      <c r="BL212" s="25"/>
      <c r="BM212" s="25"/>
      <c r="BN212" s="25"/>
      <c r="BO212" s="25"/>
      <c r="BP212" s="25"/>
      <c r="BQ212" s="25"/>
      <c r="BR212" s="25"/>
      <c r="BS212" s="25"/>
      <c r="BT212" s="25"/>
      <c r="BU212" s="25"/>
      <c r="BV212" s="25"/>
      <c r="BW212" s="1" t="s">
        <v>70</v>
      </c>
      <c r="CE212" s="51">
        <f>SUM(CE210+CJ171+CJ189)</f>
        <v>2715399.9999839999</v>
      </c>
      <c r="CF212" s="51"/>
      <c r="CG212" s="51"/>
      <c r="CH212" s="51"/>
      <c r="CI212" s="51"/>
      <c r="CJ212" s="51"/>
      <c r="CK212" s="51"/>
      <c r="CL212" s="51"/>
      <c r="CM212" s="51"/>
      <c r="CN212" s="51"/>
      <c r="CO212" s="51"/>
      <c r="CP212" s="51"/>
      <c r="CQ212" s="51"/>
      <c r="CR212" s="51"/>
      <c r="CS212" s="51"/>
      <c r="CT212" s="51"/>
      <c r="CU212" s="51"/>
      <c r="CV212" s="51"/>
      <c r="CW212" s="28"/>
      <c r="CX212" s="28"/>
      <c r="CY212" s="28"/>
      <c r="CZ212" s="28"/>
      <c r="DA212" s="28"/>
      <c r="DB212" s="8"/>
    </row>
    <row r="213" spans="1:106" x14ac:dyDescent="0.2"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8"/>
      <c r="CX213" s="28"/>
      <c r="CY213" s="28"/>
      <c r="CZ213" s="28"/>
      <c r="DA213" s="28"/>
    </row>
    <row r="214" spans="1:106" x14ac:dyDescent="0.2">
      <c r="BW214" s="1" t="s">
        <v>74</v>
      </c>
      <c r="CE214" s="51">
        <f>CJ171</f>
        <v>2695399.9999839999</v>
      </c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</row>
    <row r="216" spans="1:106" x14ac:dyDescent="0.2">
      <c r="BW216" s="1" t="s">
        <v>75</v>
      </c>
      <c r="CE216" s="51">
        <f>CE191</f>
        <v>0</v>
      </c>
      <c r="CF216" s="52"/>
      <c r="CG216" s="52"/>
      <c r="CH216" s="52"/>
      <c r="CI216" s="52"/>
      <c r="CJ216" s="52"/>
      <c r="CK216" s="52"/>
      <c r="CL216" s="52"/>
      <c r="CM216" s="52"/>
      <c r="CN216" s="52"/>
      <c r="CO216" s="52"/>
      <c r="CP216" s="52"/>
      <c r="CQ216" s="52"/>
      <c r="CR216" s="52"/>
      <c r="CS216" s="52"/>
      <c r="CT216" s="52"/>
    </row>
    <row r="218" spans="1:106" x14ac:dyDescent="0.2">
      <c r="BW218" s="1" t="s">
        <v>76</v>
      </c>
      <c r="CF218" s="51">
        <f>CE210</f>
        <v>20000</v>
      </c>
      <c r="CG218" s="52"/>
      <c r="CH218" s="52"/>
      <c r="CI218" s="52"/>
      <c r="CJ218" s="52"/>
      <c r="CK218" s="52"/>
      <c r="CL218" s="52"/>
      <c r="CM218" s="52"/>
      <c r="CN218" s="52"/>
      <c r="CO218" s="52"/>
      <c r="CP218" s="52"/>
      <c r="CQ218" s="52"/>
      <c r="CR218" s="52"/>
    </row>
    <row r="220" spans="1:106" x14ac:dyDescent="0.2">
      <c r="BW220" s="1" t="s">
        <v>70</v>
      </c>
      <c r="CF220" s="51">
        <f>SUM(CE214+CE216+CF218)</f>
        <v>2715399.9999839999</v>
      </c>
      <c r="CG220" s="52"/>
      <c r="CH220" s="52"/>
      <c r="CI220" s="52"/>
      <c r="CJ220" s="52"/>
      <c r="CK220" s="52"/>
      <c r="CL220" s="52"/>
      <c r="CM220" s="52"/>
      <c r="CN220" s="52"/>
      <c r="CO220" s="52"/>
      <c r="CP220" s="52"/>
      <c r="CQ220" s="52"/>
      <c r="CR220" s="52"/>
    </row>
  </sheetData>
  <mergeCells count="543">
    <mergeCell ref="DF1:FE1"/>
    <mergeCell ref="DF2:FE2"/>
    <mergeCell ref="DF3:FE3"/>
    <mergeCell ref="A6:FE6"/>
    <mergeCell ref="AO7:DY7"/>
    <mergeCell ref="A9:FE9"/>
    <mergeCell ref="EO17:FE19"/>
    <mergeCell ref="AO18:BE19"/>
    <mergeCell ref="BF18:DH18"/>
    <mergeCell ref="BF19:BW19"/>
    <mergeCell ref="BX19:CP19"/>
    <mergeCell ref="CQ19:DH19"/>
    <mergeCell ref="X11:FE11"/>
    <mergeCell ref="A13:AO13"/>
    <mergeCell ref="AP13:FE13"/>
    <mergeCell ref="A15:FE15"/>
    <mergeCell ref="A17:F19"/>
    <mergeCell ref="G17:X19"/>
    <mergeCell ref="Y17:AN19"/>
    <mergeCell ref="AO17:DH17"/>
    <mergeCell ref="DI17:DX19"/>
    <mergeCell ref="DY17:EN19"/>
    <mergeCell ref="DY23:EN23"/>
    <mergeCell ref="EO23:FE23"/>
    <mergeCell ref="A24:X24"/>
    <mergeCell ref="Y24:AN24"/>
    <mergeCell ref="CQ20:DH20"/>
    <mergeCell ref="DI20:DX20"/>
    <mergeCell ref="DY20:EN20"/>
    <mergeCell ref="EO20:FE20"/>
    <mergeCell ref="A21:F21"/>
    <mergeCell ref="G21:X21"/>
    <mergeCell ref="Y21:AN21"/>
    <mergeCell ref="AO21:BE21"/>
    <mergeCell ref="BF21:BW21"/>
    <mergeCell ref="BX21:CP21"/>
    <mergeCell ref="A20:F20"/>
    <mergeCell ref="G20:X20"/>
    <mergeCell ref="Y20:AN20"/>
    <mergeCell ref="AO20:BE20"/>
    <mergeCell ref="BF20:BW20"/>
    <mergeCell ref="BX20:CP20"/>
    <mergeCell ref="CQ21:DH21"/>
    <mergeCell ref="DI21:DX21"/>
    <mergeCell ref="DY21:EN21"/>
    <mergeCell ref="EO21:FE21"/>
    <mergeCell ref="AE31:AY31"/>
    <mergeCell ref="AZ31:BQ31"/>
    <mergeCell ref="BR31:CI31"/>
    <mergeCell ref="CJ31:DA31"/>
    <mergeCell ref="EO22:FE22"/>
    <mergeCell ref="A23:F23"/>
    <mergeCell ref="G23:X23"/>
    <mergeCell ref="Y23:AN23"/>
    <mergeCell ref="AO23:BE23"/>
    <mergeCell ref="BF23:BW23"/>
    <mergeCell ref="BX23:CP23"/>
    <mergeCell ref="DY24:EN24"/>
    <mergeCell ref="EO24:FE24"/>
    <mergeCell ref="A22:F22"/>
    <mergeCell ref="G22:X22"/>
    <mergeCell ref="Y22:AN22"/>
    <mergeCell ref="AO22:BE22"/>
    <mergeCell ref="BF22:BW22"/>
    <mergeCell ref="BX22:CP22"/>
    <mergeCell ref="CQ22:DH22"/>
    <mergeCell ref="DI22:DX22"/>
    <mergeCell ref="DY22:EN22"/>
    <mergeCell ref="CQ23:DH23"/>
    <mergeCell ref="DI23:DX23"/>
    <mergeCell ref="DI24:DX24"/>
    <mergeCell ref="A26:DA26"/>
    <mergeCell ref="D27:S27"/>
    <mergeCell ref="X27:DA27"/>
    <mergeCell ref="A33:F33"/>
    <mergeCell ref="G33:AD33"/>
    <mergeCell ref="AE33:AY33"/>
    <mergeCell ref="AZ33:BQ33"/>
    <mergeCell ref="BR33:CI33"/>
    <mergeCell ref="CJ33:DA33"/>
    <mergeCell ref="A32:F32"/>
    <mergeCell ref="G32:AD32"/>
    <mergeCell ref="AE32:AY32"/>
    <mergeCell ref="AZ32:BQ32"/>
    <mergeCell ref="BR32:CI32"/>
    <mergeCell ref="CJ32:DA32"/>
    <mergeCell ref="AO24:BE24"/>
    <mergeCell ref="BF24:BW24"/>
    <mergeCell ref="BX24:CP24"/>
    <mergeCell ref="CQ24:DH24"/>
    <mergeCell ref="H29:R29"/>
    <mergeCell ref="X29:DA29"/>
    <mergeCell ref="A31:F31"/>
    <mergeCell ref="G31:AD31"/>
    <mergeCell ref="A35:F35"/>
    <mergeCell ref="G35:AD35"/>
    <mergeCell ref="AE35:AY35"/>
    <mergeCell ref="AZ35:BQ35"/>
    <mergeCell ref="BR35:CI35"/>
    <mergeCell ref="CJ35:DA35"/>
    <mergeCell ref="A34:F34"/>
    <mergeCell ref="G34:AD34"/>
    <mergeCell ref="AE34:AY34"/>
    <mergeCell ref="AZ34:BQ34"/>
    <mergeCell ref="BR34:CI34"/>
    <mergeCell ref="CJ34:DA34"/>
    <mergeCell ref="A37:DA37"/>
    <mergeCell ref="D38:S38"/>
    <mergeCell ref="X38:DA38"/>
    <mergeCell ref="H40:R40"/>
    <mergeCell ref="X40:DA40"/>
    <mergeCell ref="A42:F42"/>
    <mergeCell ref="G42:AD42"/>
    <mergeCell ref="AE42:AY42"/>
    <mergeCell ref="AZ42:BQ42"/>
    <mergeCell ref="BR42:CI42"/>
    <mergeCell ref="A44:F44"/>
    <mergeCell ref="G44:AD44"/>
    <mergeCell ref="AE44:AY44"/>
    <mergeCell ref="AZ44:BQ44"/>
    <mergeCell ref="BR44:CI44"/>
    <mergeCell ref="CJ44:DA44"/>
    <mergeCell ref="CJ42:DA42"/>
    <mergeCell ref="A43:F43"/>
    <mergeCell ref="G43:AD43"/>
    <mergeCell ref="AE43:AY43"/>
    <mergeCell ref="AZ43:BQ43"/>
    <mergeCell ref="BR43:CI43"/>
    <mergeCell ref="CJ43:DA43"/>
    <mergeCell ref="A46:F46"/>
    <mergeCell ref="G46:AD46"/>
    <mergeCell ref="AE46:AY46"/>
    <mergeCell ref="AZ46:BQ46"/>
    <mergeCell ref="BR46:CI46"/>
    <mergeCell ref="CJ46:DA46"/>
    <mergeCell ref="A45:F45"/>
    <mergeCell ref="G45:AD45"/>
    <mergeCell ref="AE45:AY45"/>
    <mergeCell ref="AZ45:BQ45"/>
    <mergeCell ref="BR45:CI45"/>
    <mergeCell ref="CJ45:DA45"/>
    <mergeCell ref="A55:F55"/>
    <mergeCell ref="G55:BV55"/>
    <mergeCell ref="BX55:CM55"/>
    <mergeCell ref="CN55:DB55"/>
    <mergeCell ref="A56:F56"/>
    <mergeCell ref="H56:BV56"/>
    <mergeCell ref="BX56:CM56"/>
    <mergeCell ref="CN56:DB56"/>
    <mergeCell ref="A48:DB48"/>
    <mergeCell ref="I50:W50"/>
    <mergeCell ref="Z50:DA50"/>
    <mergeCell ref="F52:W52"/>
    <mergeCell ref="Z52:DA52"/>
    <mergeCell ref="A54:F54"/>
    <mergeCell ref="G54:BV54"/>
    <mergeCell ref="BX54:CM54"/>
    <mergeCell ref="CN54:DB54"/>
    <mergeCell ref="A60:F60"/>
    <mergeCell ref="H60:BV60"/>
    <mergeCell ref="BX60:CM60"/>
    <mergeCell ref="CN60:DB60"/>
    <mergeCell ref="A61:F61"/>
    <mergeCell ref="H61:BV61"/>
    <mergeCell ref="BX61:CM61"/>
    <mergeCell ref="CN61:DB61"/>
    <mergeCell ref="A57:F58"/>
    <mergeCell ref="H57:BV57"/>
    <mergeCell ref="BX57:CM58"/>
    <mergeCell ref="CN57:DB58"/>
    <mergeCell ref="H58:BV58"/>
    <mergeCell ref="A59:F59"/>
    <mergeCell ref="H59:BV59"/>
    <mergeCell ref="BX59:CM59"/>
    <mergeCell ref="CN59:DB59"/>
    <mergeCell ref="A62:F63"/>
    <mergeCell ref="H62:BV62"/>
    <mergeCell ref="BX62:CM63"/>
    <mergeCell ref="CN62:DB63"/>
    <mergeCell ref="H63:BV63"/>
    <mergeCell ref="A64:F64"/>
    <mergeCell ref="H64:BV64"/>
    <mergeCell ref="BX64:CM64"/>
    <mergeCell ref="CN64:DB64"/>
    <mergeCell ref="A67:F67"/>
    <mergeCell ref="H67:BV67"/>
    <mergeCell ref="BX67:CM67"/>
    <mergeCell ref="CN67:DB67"/>
    <mergeCell ref="A68:F68"/>
    <mergeCell ref="H68:BV68"/>
    <mergeCell ref="BX68:CM68"/>
    <mergeCell ref="CN68:DB68"/>
    <mergeCell ref="A65:F65"/>
    <mergeCell ref="H65:BV65"/>
    <mergeCell ref="BX65:CM65"/>
    <mergeCell ref="CN65:DB65"/>
    <mergeCell ref="A66:F66"/>
    <mergeCell ref="H66:BV66"/>
    <mergeCell ref="BX66:CM66"/>
    <mergeCell ref="CN66:DB66"/>
    <mergeCell ref="X75:DA75"/>
    <mergeCell ref="A77:AO77"/>
    <mergeCell ref="AP77:DA77"/>
    <mergeCell ref="A79:G79"/>
    <mergeCell ref="H79:BC79"/>
    <mergeCell ref="BD79:BS79"/>
    <mergeCell ref="BT79:CD79"/>
    <mergeCell ref="CE79:DA79"/>
    <mergeCell ref="A69:F69"/>
    <mergeCell ref="G69:BV69"/>
    <mergeCell ref="BX69:CM69"/>
    <mergeCell ref="CN69:DB69"/>
    <mergeCell ref="A71:DB71"/>
    <mergeCell ref="A73:DA73"/>
    <mergeCell ref="A80:G80"/>
    <mergeCell ref="H80:BC80"/>
    <mergeCell ref="BD80:BS80"/>
    <mergeCell ref="BT80:CD80"/>
    <mergeCell ref="CE80:DA80"/>
    <mergeCell ref="A81:G81"/>
    <mergeCell ref="H81:BC81"/>
    <mergeCell ref="BD81:BS81"/>
    <mergeCell ref="BT81:CD81"/>
    <mergeCell ref="CE81:DA81"/>
    <mergeCell ref="A82:G82"/>
    <mergeCell ref="H82:BC82"/>
    <mergeCell ref="BD82:BS82"/>
    <mergeCell ref="BT82:CD82"/>
    <mergeCell ref="CE82:DA82"/>
    <mergeCell ref="A83:G83"/>
    <mergeCell ref="H83:BC83"/>
    <mergeCell ref="BD83:BS83"/>
    <mergeCell ref="BT83:CD83"/>
    <mergeCell ref="CE83:DA83"/>
    <mergeCell ref="A84:G84"/>
    <mergeCell ref="H84:BC84"/>
    <mergeCell ref="BD84:BS84"/>
    <mergeCell ref="BT84:CD84"/>
    <mergeCell ref="CE84:DA84"/>
    <mergeCell ref="A85:G85"/>
    <mergeCell ref="H85:BC85"/>
    <mergeCell ref="BD85:BS85"/>
    <mergeCell ref="BT85:CD85"/>
    <mergeCell ref="CE85:DA85"/>
    <mergeCell ref="A86:G86"/>
    <mergeCell ref="H86:BC86"/>
    <mergeCell ref="BD86:BS86"/>
    <mergeCell ref="BT86:CD86"/>
    <mergeCell ref="CE86:DA86"/>
    <mergeCell ref="A87:G87"/>
    <mergeCell ref="H87:BC87"/>
    <mergeCell ref="BD87:BS87"/>
    <mergeCell ref="BT87:CD87"/>
    <mergeCell ref="CE87:DA87"/>
    <mergeCell ref="A88:G88"/>
    <mergeCell ref="H88:BC88"/>
    <mergeCell ref="BD88:BS88"/>
    <mergeCell ref="BT88:CD88"/>
    <mergeCell ref="CE88:DA88"/>
    <mergeCell ref="A89:G89"/>
    <mergeCell ref="H89:BC89"/>
    <mergeCell ref="BD89:BS89"/>
    <mergeCell ref="BT89:CD89"/>
    <mergeCell ref="CE89:DA89"/>
    <mergeCell ref="A90:G90"/>
    <mergeCell ref="H90:BC90"/>
    <mergeCell ref="BD90:BS90"/>
    <mergeCell ref="BT90:CD90"/>
    <mergeCell ref="CE90:DA90"/>
    <mergeCell ref="A91:G91"/>
    <mergeCell ref="H91:BC91"/>
    <mergeCell ref="BD91:BS91"/>
    <mergeCell ref="BT91:CD91"/>
    <mergeCell ref="CE91:DA91"/>
    <mergeCell ref="CL103:DA103"/>
    <mergeCell ref="A104:G104"/>
    <mergeCell ref="H104:AO104"/>
    <mergeCell ref="AP104:BE104"/>
    <mergeCell ref="BF104:BU104"/>
    <mergeCell ref="BV104:CK104"/>
    <mergeCell ref="CL104:DA104"/>
    <mergeCell ref="A95:DA95"/>
    <mergeCell ref="X97:DA97"/>
    <mergeCell ref="A99:AO99"/>
    <mergeCell ref="AP99:DA99"/>
    <mergeCell ref="A101:DA101"/>
    <mergeCell ref="A103:G103"/>
    <mergeCell ref="H103:AO103"/>
    <mergeCell ref="AP103:BE103"/>
    <mergeCell ref="BF103:BU103"/>
    <mergeCell ref="BV103:CK103"/>
    <mergeCell ref="A106:G106"/>
    <mergeCell ref="H106:AO106"/>
    <mergeCell ref="AP106:BE106"/>
    <mergeCell ref="BF106:BU106"/>
    <mergeCell ref="BV106:CK106"/>
    <mergeCell ref="CL106:DA106"/>
    <mergeCell ref="A105:G105"/>
    <mergeCell ref="H105:AO105"/>
    <mergeCell ref="AP105:BE105"/>
    <mergeCell ref="BF105:BU105"/>
    <mergeCell ref="BV105:CK105"/>
    <mergeCell ref="CL105:DA105"/>
    <mergeCell ref="A108:G108"/>
    <mergeCell ref="H108:AO108"/>
    <mergeCell ref="AP108:BE108"/>
    <mergeCell ref="BF108:BU108"/>
    <mergeCell ref="BV108:CK108"/>
    <mergeCell ref="CL108:DA108"/>
    <mergeCell ref="A107:G107"/>
    <mergeCell ref="H107:AO107"/>
    <mergeCell ref="AP107:BE107"/>
    <mergeCell ref="BF107:BU107"/>
    <mergeCell ref="BV107:CK107"/>
    <mergeCell ref="CL107:DA107"/>
    <mergeCell ref="A117:G117"/>
    <mergeCell ref="H117:BS117"/>
    <mergeCell ref="BT117:CI117"/>
    <mergeCell ref="CJ117:DA117"/>
    <mergeCell ref="A118:G118"/>
    <mergeCell ref="H118:BS118"/>
    <mergeCell ref="BT118:CI118"/>
    <mergeCell ref="CJ118:DA118"/>
    <mergeCell ref="A110:DA110"/>
    <mergeCell ref="H112:Z112"/>
    <mergeCell ref="AH112:DA112"/>
    <mergeCell ref="H114:Z114"/>
    <mergeCell ref="AH114:DA114"/>
    <mergeCell ref="A116:G116"/>
    <mergeCell ref="H116:BS116"/>
    <mergeCell ref="BT116:CI116"/>
    <mergeCell ref="CJ116:DA116"/>
    <mergeCell ref="A121:G121"/>
    <mergeCell ref="H121:BS121"/>
    <mergeCell ref="BT121:CI121"/>
    <mergeCell ref="CJ121:DA121"/>
    <mergeCell ref="A123:DA123"/>
    <mergeCell ref="H125:Z125"/>
    <mergeCell ref="AH125:DA125"/>
    <mergeCell ref="A119:G119"/>
    <mergeCell ref="H119:BS119"/>
    <mergeCell ref="BT119:CI119"/>
    <mergeCell ref="CJ119:DA119"/>
    <mergeCell ref="A120:G120"/>
    <mergeCell ref="H120:BS120"/>
    <mergeCell ref="BT120:CI120"/>
    <mergeCell ref="CJ120:DA120"/>
    <mergeCell ref="A130:G130"/>
    <mergeCell ref="H130:BS130"/>
    <mergeCell ref="BT130:CI130"/>
    <mergeCell ref="CJ130:DA130"/>
    <mergeCell ref="A131:G131"/>
    <mergeCell ref="H131:BS131"/>
    <mergeCell ref="BT131:CI131"/>
    <mergeCell ref="CJ131:DA131"/>
    <mergeCell ref="H127:Z127"/>
    <mergeCell ref="AH127:DA127"/>
    <mergeCell ref="A129:G129"/>
    <mergeCell ref="H129:BS129"/>
    <mergeCell ref="BT129:CI129"/>
    <mergeCell ref="CJ129:DA129"/>
    <mergeCell ref="A134:G134"/>
    <mergeCell ref="H134:BS134"/>
    <mergeCell ref="BT134:CI134"/>
    <mergeCell ref="CJ134:DA134"/>
    <mergeCell ref="A135:G135"/>
    <mergeCell ref="H135:BS135"/>
    <mergeCell ref="BT135:CI135"/>
    <mergeCell ref="CJ135:DA135"/>
    <mergeCell ref="A132:G132"/>
    <mergeCell ref="H132:BS132"/>
    <mergeCell ref="BT132:CI132"/>
    <mergeCell ref="CJ132:DA132"/>
    <mergeCell ref="A133:G133"/>
    <mergeCell ref="H133:BS133"/>
    <mergeCell ref="BT133:CI133"/>
    <mergeCell ref="CJ133:DA133"/>
    <mergeCell ref="A137:DA137"/>
    <mergeCell ref="H138:AA138"/>
    <mergeCell ref="AO138:DB138"/>
    <mergeCell ref="H140:Z140"/>
    <mergeCell ref="AH140:DA140"/>
    <mergeCell ref="A142:G142"/>
    <mergeCell ref="H142:BC142"/>
    <mergeCell ref="BD142:BS142"/>
    <mergeCell ref="BT142:CI142"/>
    <mergeCell ref="CJ142:DA142"/>
    <mergeCell ref="A143:G143"/>
    <mergeCell ref="H143:BC143"/>
    <mergeCell ref="BD143:BS143"/>
    <mergeCell ref="BT143:CI143"/>
    <mergeCell ref="CJ143:DA143"/>
    <mergeCell ref="A144:G144"/>
    <mergeCell ref="H144:BC144"/>
    <mergeCell ref="BD144:BS144"/>
    <mergeCell ref="BT144:CI144"/>
    <mergeCell ref="CJ144:DA144"/>
    <mergeCell ref="A145:G145"/>
    <mergeCell ref="H145:BC145"/>
    <mergeCell ref="BD145:BS145"/>
    <mergeCell ref="BT145:CI145"/>
    <mergeCell ref="CJ145:DA145"/>
    <mergeCell ref="A146:G146"/>
    <mergeCell ref="H146:BC146"/>
    <mergeCell ref="BD146:BS146"/>
    <mergeCell ref="BT146:CI146"/>
    <mergeCell ref="CJ146:DA146"/>
    <mergeCell ref="A148:DA148"/>
    <mergeCell ref="H149:AA149"/>
    <mergeCell ref="AO149:DB149"/>
    <mergeCell ref="H151:Z151"/>
    <mergeCell ref="AH151:DA151"/>
    <mergeCell ref="A153:G153"/>
    <mergeCell ref="H153:BC153"/>
    <mergeCell ref="BD153:BS153"/>
    <mergeCell ref="BT153:CI153"/>
    <mergeCell ref="CJ153:DA153"/>
    <mergeCell ref="A154:G154"/>
    <mergeCell ref="H154:BC154"/>
    <mergeCell ref="BD154:BS154"/>
    <mergeCell ref="BT154:CI154"/>
    <mergeCell ref="CJ154:DA154"/>
    <mergeCell ref="A155:G155"/>
    <mergeCell ref="H155:BC155"/>
    <mergeCell ref="BD155:BS155"/>
    <mergeCell ref="BT155:CI155"/>
    <mergeCell ref="CJ155:DA155"/>
    <mergeCell ref="A156:G156"/>
    <mergeCell ref="H156:BC156"/>
    <mergeCell ref="BD156:BS156"/>
    <mergeCell ref="BT156:CI156"/>
    <mergeCell ref="CJ156:DA156"/>
    <mergeCell ref="A157:G157"/>
    <mergeCell ref="H157:BC157"/>
    <mergeCell ref="BD157:BS157"/>
    <mergeCell ref="BT157:CI157"/>
    <mergeCell ref="CJ157:DA157"/>
    <mergeCell ref="A159:DA159"/>
    <mergeCell ref="H160:AA160"/>
    <mergeCell ref="AO160:DB160"/>
    <mergeCell ref="H162:Z162"/>
    <mergeCell ref="AH162:DA162"/>
    <mergeCell ref="A164:G164"/>
    <mergeCell ref="H164:BC164"/>
    <mergeCell ref="BD164:BS164"/>
    <mergeCell ref="BT164:CI164"/>
    <mergeCell ref="CJ164:DA164"/>
    <mergeCell ref="A167:G167"/>
    <mergeCell ref="H167:BC167"/>
    <mergeCell ref="BD167:BS167"/>
    <mergeCell ref="BT167:CI167"/>
    <mergeCell ref="CJ167:DA167"/>
    <mergeCell ref="CJ171:DA171"/>
    <mergeCell ref="A165:G165"/>
    <mergeCell ref="H165:BC165"/>
    <mergeCell ref="BD165:BS165"/>
    <mergeCell ref="BT165:CI165"/>
    <mergeCell ref="CJ165:DA165"/>
    <mergeCell ref="A166:G166"/>
    <mergeCell ref="H166:BC166"/>
    <mergeCell ref="BD166:BS166"/>
    <mergeCell ref="BT166:CI166"/>
    <mergeCell ref="CJ166:DA166"/>
    <mergeCell ref="H182:Z182"/>
    <mergeCell ref="AH182:DA182"/>
    <mergeCell ref="A184:G184"/>
    <mergeCell ref="H184:BC184"/>
    <mergeCell ref="BD184:BS184"/>
    <mergeCell ref="BT184:CI184"/>
    <mergeCell ref="CJ184:DA184"/>
    <mergeCell ref="A173:DA173"/>
    <mergeCell ref="X175:DA175"/>
    <mergeCell ref="A177:AO177"/>
    <mergeCell ref="AP177:DA177"/>
    <mergeCell ref="A179:DA179"/>
    <mergeCell ref="H180:AA180"/>
    <mergeCell ref="AO180:DB180"/>
    <mergeCell ref="A185:G185"/>
    <mergeCell ref="H185:BC185"/>
    <mergeCell ref="BD185:BS185"/>
    <mergeCell ref="BT185:CI185"/>
    <mergeCell ref="CJ185:DA185"/>
    <mergeCell ref="A186:G186"/>
    <mergeCell ref="H186:BC186"/>
    <mergeCell ref="BD186:BS186"/>
    <mergeCell ref="BT186:CI186"/>
    <mergeCell ref="CJ186:DA186"/>
    <mergeCell ref="A189:G189"/>
    <mergeCell ref="H189:BC189"/>
    <mergeCell ref="BD189:BS189"/>
    <mergeCell ref="BT189:CI189"/>
    <mergeCell ref="CJ189:DA189"/>
    <mergeCell ref="CE191:CV191"/>
    <mergeCell ref="A187:G187"/>
    <mergeCell ref="H187:BC187"/>
    <mergeCell ref="BD187:BS187"/>
    <mergeCell ref="BT187:CI187"/>
    <mergeCell ref="CJ187:DA187"/>
    <mergeCell ref="A188:G188"/>
    <mergeCell ref="H188:BC188"/>
    <mergeCell ref="BD188:BS188"/>
    <mergeCell ref="BT188:CI188"/>
    <mergeCell ref="CJ188:DA188"/>
    <mergeCell ref="H202:Z202"/>
    <mergeCell ref="AH202:DA202"/>
    <mergeCell ref="A204:G204"/>
    <mergeCell ref="H204:BC204"/>
    <mergeCell ref="BD204:BS204"/>
    <mergeCell ref="BT204:CI204"/>
    <mergeCell ref="CJ204:DA204"/>
    <mergeCell ref="A193:DA193"/>
    <mergeCell ref="X195:DA195"/>
    <mergeCell ref="A197:AO197"/>
    <mergeCell ref="AP197:DA197"/>
    <mergeCell ref="A199:DA199"/>
    <mergeCell ref="H200:AA200"/>
    <mergeCell ref="AO200:DB200"/>
    <mergeCell ref="A205:G205"/>
    <mergeCell ref="H205:BC205"/>
    <mergeCell ref="BD205:BS205"/>
    <mergeCell ref="BT205:CI205"/>
    <mergeCell ref="CJ205:DA205"/>
    <mergeCell ref="A206:G206"/>
    <mergeCell ref="H206:BC206"/>
    <mergeCell ref="BD206:BS206"/>
    <mergeCell ref="BT206:CI206"/>
    <mergeCell ref="CJ206:DA206"/>
    <mergeCell ref="CE210:CV210"/>
    <mergeCell ref="CE212:CV212"/>
    <mergeCell ref="CE214:CQ214"/>
    <mergeCell ref="CE216:CT216"/>
    <mergeCell ref="CF218:CR218"/>
    <mergeCell ref="CF220:CR220"/>
    <mergeCell ref="A207:G207"/>
    <mergeCell ref="H207:BC207"/>
    <mergeCell ref="BD207:BS207"/>
    <mergeCell ref="BT207:CI207"/>
    <mergeCell ref="CJ207:DA207"/>
    <mergeCell ref="A208:G208"/>
    <mergeCell ref="H208:BC208"/>
    <mergeCell ref="BD208:BS208"/>
    <mergeCell ref="BT208:CI208"/>
    <mergeCell ref="CJ208:DA208"/>
  </mergeCells>
  <pageMargins left="0.7" right="0.7" top="0.75" bottom="0.75" header="0.3" footer="0.3"/>
  <pageSetup paperSize="9" scale="75" orientation="landscape" verticalDpi="300" r:id="rId1"/>
  <rowBreaks count="1" manualBreakCount="1">
    <brk id="169" max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E220"/>
  <sheetViews>
    <sheetView view="pageBreakPreview" zoomScaleNormal="100" workbookViewId="0">
      <selection activeCell="AV1" sqref="AV1"/>
    </sheetView>
  </sheetViews>
  <sheetFormatPr defaultColWidth="0.85546875" defaultRowHeight="12.75" x14ac:dyDescent="0.2"/>
  <cols>
    <col min="1" max="23" width="0.85546875" style="1"/>
    <col min="24" max="24" width="7.140625" style="1" customWidth="1"/>
    <col min="25" max="25" width="2.85546875" style="1" customWidth="1"/>
    <col min="26" max="40" width="0.85546875" style="1"/>
    <col min="41" max="41" width="1.85546875" style="1" bestFit="1" customWidth="1"/>
    <col min="42" max="74" width="0.85546875" style="1"/>
    <col min="75" max="75" width="7" style="1" customWidth="1"/>
    <col min="76" max="86" width="0.85546875" style="1"/>
    <col min="87" max="87" width="3.28515625" style="1" customWidth="1"/>
    <col min="88" max="107" width="0.85546875" style="1"/>
    <col min="108" max="108" width="4.42578125" style="1" bestFit="1" customWidth="1"/>
    <col min="109" max="112" width="0.85546875" style="1"/>
    <col min="113" max="113" width="1.85546875" style="1" bestFit="1" customWidth="1"/>
    <col min="114" max="128" width="0.85546875" style="1"/>
    <col min="129" max="129" width="1.85546875" style="1" bestFit="1" customWidth="1"/>
    <col min="130" max="134" width="0.85546875" style="1"/>
    <col min="135" max="135" width="4.42578125" style="1" bestFit="1" customWidth="1"/>
    <col min="136" max="16384" width="0.85546875" style="1"/>
  </cols>
  <sheetData>
    <row r="1" spans="1:161" x14ac:dyDescent="0.2">
      <c r="DF1" s="52" t="s">
        <v>60</v>
      </c>
      <c r="DG1" s="52"/>
      <c r="DH1" s="52"/>
      <c r="DI1" s="52"/>
      <c r="DJ1" s="52"/>
      <c r="DK1" s="52"/>
      <c r="DL1" s="52"/>
      <c r="DM1" s="52"/>
      <c r="DN1" s="52"/>
      <c r="DO1" s="52"/>
      <c r="DP1" s="52"/>
      <c r="DQ1" s="52"/>
      <c r="DR1" s="52"/>
      <c r="DS1" s="52"/>
      <c r="DT1" s="52"/>
      <c r="DU1" s="52"/>
      <c r="DV1" s="52"/>
      <c r="DW1" s="52"/>
      <c r="DX1" s="52"/>
      <c r="DY1" s="52"/>
      <c r="DZ1" s="52"/>
      <c r="EA1" s="52"/>
      <c r="EB1" s="52"/>
      <c r="EC1" s="52"/>
      <c r="ED1" s="52"/>
      <c r="EE1" s="52"/>
      <c r="EF1" s="52"/>
      <c r="EG1" s="52"/>
      <c r="EH1" s="52"/>
      <c r="EI1" s="52"/>
      <c r="EJ1" s="52"/>
      <c r="EK1" s="52"/>
      <c r="EL1" s="52"/>
      <c r="EM1" s="52"/>
      <c r="EN1" s="52"/>
      <c r="EO1" s="52"/>
      <c r="EP1" s="52"/>
      <c r="EQ1" s="52"/>
      <c r="ER1" s="52"/>
      <c r="ES1" s="52"/>
      <c r="ET1" s="52"/>
      <c r="EU1" s="52"/>
      <c r="EV1" s="52"/>
      <c r="EW1" s="52"/>
      <c r="EX1" s="52"/>
      <c r="EY1" s="52"/>
      <c r="EZ1" s="52"/>
      <c r="FA1" s="52"/>
      <c r="FB1" s="52"/>
      <c r="FC1" s="52"/>
      <c r="FD1" s="52"/>
      <c r="FE1" s="52"/>
    </row>
    <row r="2" spans="1:161" ht="27.75" customHeight="1" x14ac:dyDescent="0.2">
      <c r="DF2" s="179" t="s">
        <v>122</v>
      </c>
      <c r="DG2" s="179"/>
      <c r="DH2" s="179"/>
      <c r="DI2" s="179"/>
      <c r="DJ2" s="179"/>
      <c r="DK2" s="179"/>
      <c r="DL2" s="179"/>
      <c r="DM2" s="179"/>
      <c r="DN2" s="179"/>
      <c r="DO2" s="179"/>
      <c r="DP2" s="179"/>
      <c r="DQ2" s="179"/>
      <c r="DR2" s="179"/>
      <c r="DS2" s="179"/>
      <c r="DT2" s="179"/>
      <c r="DU2" s="179"/>
      <c r="DV2" s="179"/>
      <c r="DW2" s="179"/>
      <c r="DX2" s="179"/>
      <c r="DY2" s="179"/>
      <c r="DZ2" s="179"/>
      <c r="EA2" s="179"/>
      <c r="EB2" s="179"/>
      <c r="EC2" s="179"/>
      <c r="ED2" s="179"/>
      <c r="EE2" s="179"/>
      <c r="EF2" s="179"/>
      <c r="EG2" s="179"/>
      <c r="EH2" s="179"/>
      <c r="EI2" s="179"/>
      <c r="EJ2" s="179"/>
      <c r="EK2" s="179"/>
      <c r="EL2" s="179"/>
      <c r="EM2" s="179"/>
      <c r="EN2" s="179"/>
      <c r="EO2" s="179"/>
      <c r="EP2" s="179"/>
      <c r="EQ2" s="179"/>
      <c r="ER2" s="179"/>
      <c r="ES2" s="179"/>
      <c r="ET2" s="179"/>
      <c r="EU2" s="179"/>
      <c r="EV2" s="179"/>
      <c r="EW2" s="179"/>
      <c r="EX2" s="179"/>
      <c r="EY2" s="179"/>
      <c r="EZ2" s="179"/>
      <c r="FA2" s="179"/>
      <c r="FB2" s="179"/>
      <c r="FC2" s="179"/>
      <c r="FD2" s="179"/>
      <c r="FE2" s="179"/>
    </row>
    <row r="3" spans="1:161" x14ac:dyDescent="0.2">
      <c r="DF3" s="52" t="s">
        <v>123</v>
      </c>
      <c r="DG3" s="52"/>
      <c r="DH3" s="52"/>
      <c r="DI3" s="52"/>
      <c r="DJ3" s="52"/>
      <c r="DK3" s="52"/>
      <c r="DL3" s="52"/>
      <c r="DM3" s="52"/>
      <c r="DN3" s="52"/>
      <c r="DO3" s="52"/>
      <c r="DP3" s="52"/>
      <c r="DQ3" s="52"/>
      <c r="DR3" s="52"/>
      <c r="DS3" s="52"/>
      <c r="DT3" s="52"/>
      <c r="DU3" s="52"/>
      <c r="DV3" s="52"/>
      <c r="DW3" s="52"/>
      <c r="DX3" s="52"/>
      <c r="DY3" s="52"/>
      <c r="DZ3" s="52"/>
      <c r="EA3" s="52"/>
      <c r="EB3" s="52"/>
      <c r="EC3" s="52"/>
      <c r="ED3" s="52"/>
      <c r="EE3" s="52"/>
      <c r="EF3" s="52"/>
      <c r="EG3" s="52"/>
      <c r="EH3" s="52"/>
      <c r="EI3" s="52"/>
      <c r="EJ3" s="52"/>
      <c r="EK3" s="52"/>
      <c r="EL3" s="52"/>
      <c r="EM3" s="52"/>
      <c r="EN3" s="52"/>
      <c r="EO3" s="52"/>
      <c r="EP3" s="52"/>
      <c r="EQ3" s="52"/>
      <c r="ER3" s="52"/>
      <c r="ES3" s="52"/>
      <c r="ET3" s="52"/>
      <c r="EU3" s="52"/>
      <c r="EV3" s="52"/>
      <c r="EW3" s="52"/>
      <c r="EX3" s="52"/>
      <c r="EY3" s="52"/>
      <c r="EZ3" s="52"/>
      <c r="FA3" s="52"/>
      <c r="FB3" s="52"/>
      <c r="FC3" s="52"/>
      <c r="FD3" s="52"/>
      <c r="FE3" s="52"/>
    </row>
    <row r="4" spans="1:161" x14ac:dyDescent="0.2">
      <c r="ED4" s="1" t="s">
        <v>85</v>
      </c>
      <c r="EE4" s="1" t="s">
        <v>127</v>
      </c>
    </row>
    <row r="6" spans="1:161" s="7" customFormat="1" ht="15.75" x14ac:dyDescent="0.25">
      <c r="A6" s="180" t="s">
        <v>95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80"/>
      <c r="Z6" s="180"/>
      <c r="AA6" s="180"/>
      <c r="AB6" s="180"/>
      <c r="AC6" s="180"/>
      <c r="AD6" s="180"/>
      <c r="AE6" s="180"/>
      <c r="AF6" s="180"/>
      <c r="AG6" s="180"/>
      <c r="AH6" s="180"/>
      <c r="AI6" s="180"/>
      <c r="AJ6" s="180"/>
      <c r="AK6" s="180"/>
      <c r="AL6" s="180"/>
      <c r="AM6" s="180"/>
      <c r="AN6" s="180"/>
      <c r="AO6" s="180"/>
      <c r="AP6" s="180"/>
      <c r="AQ6" s="180"/>
      <c r="AR6" s="180"/>
      <c r="AS6" s="180"/>
      <c r="AT6" s="180"/>
      <c r="AU6" s="180"/>
      <c r="AV6" s="180"/>
      <c r="AW6" s="180"/>
      <c r="AX6" s="180"/>
      <c r="AY6" s="180"/>
      <c r="AZ6" s="180"/>
      <c r="BA6" s="180"/>
      <c r="BB6" s="180"/>
      <c r="BC6" s="180"/>
      <c r="BD6" s="180"/>
      <c r="BE6" s="180"/>
      <c r="BF6" s="180"/>
      <c r="BG6" s="180"/>
      <c r="BH6" s="180"/>
      <c r="BI6" s="180"/>
      <c r="BJ6" s="180"/>
      <c r="BK6" s="180"/>
      <c r="BL6" s="180"/>
      <c r="BM6" s="180"/>
      <c r="BN6" s="180"/>
      <c r="BO6" s="180"/>
      <c r="BP6" s="180"/>
      <c r="BQ6" s="180"/>
      <c r="BR6" s="180"/>
      <c r="BS6" s="180"/>
      <c r="BT6" s="180"/>
      <c r="BU6" s="180"/>
      <c r="BV6" s="180"/>
      <c r="BW6" s="180"/>
      <c r="BX6" s="180"/>
      <c r="BY6" s="180"/>
      <c r="BZ6" s="180"/>
      <c r="CA6" s="180"/>
      <c r="CB6" s="180"/>
      <c r="CC6" s="180"/>
      <c r="CD6" s="180"/>
      <c r="CE6" s="180"/>
      <c r="CF6" s="180"/>
      <c r="CG6" s="180"/>
      <c r="CH6" s="180"/>
      <c r="CI6" s="180"/>
      <c r="CJ6" s="180"/>
      <c r="CK6" s="180"/>
      <c r="CL6" s="180"/>
      <c r="CM6" s="180"/>
      <c r="CN6" s="180"/>
      <c r="CO6" s="180"/>
      <c r="CP6" s="180"/>
      <c r="CQ6" s="180"/>
      <c r="CR6" s="180"/>
      <c r="CS6" s="180"/>
      <c r="CT6" s="180"/>
      <c r="CU6" s="180"/>
      <c r="CV6" s="180"/>
      <c r="CW6" s="180"/>
      <c r="CX6" s="180"/>
      <c r="CY6" s="180"/>
      <c r="CZ6" s="180"/>
      <c r="DA6" s="180"/>
      <c r="DB6" s="180"/>
      <c r="DC6" s="180"/>
      <c r="DD6" s="180"/>
      <c r="DE6" s="180"/>
      <c r="DF6" s="180"/>
      <c r="DG6" s="180"/>
      <c r="DH6" s="180"/>
      <c r="DI6" s="180"/>
      <c r="DJ6" s="180"/>
      <c r="DK6" s="180"/>
      <c r="DL6" s="180"/>
      <c r="DM6" s="180"/>
      <c r="DN6" s="180"/>
      <c r="DO6" s="180"/>
      <c r="DP6" s="180"/>
      <c r="DQ6" s="180"/>
      <c r="DR6" s="180"/>
      <c r="DS6" s="180"/>
      <c r="DT6" s="180"/>
      <c r="DU6" s="180"/>
      <c r="DV6" s="180"/>
      <c r="DW6" s="180"/>
      <c r="DX6" s="180"/>
      <c r="DY6" s="180"/>
      <c r="DZ6" s="180"/>
      <c r="EA6" s="180"/>
      <c r="EB6" s="180"/>
      <c r="EC6" s="180"/>
      <c r="ED6" s="180"/>
      <c r="EE6" s="180"/>
      <c r="EF6" s="180"/>
      <c r="EG6" s="180"/>
      <c r="EH6" s="180"/>
      <c r="EI6" s="180"/>
      <c r="EJ6" s="180"/>
      <c r="EK6" s="180"/>
      <c r="EL6" s="180"/>
      <c r="EM6" s="180"/>
      <c r="EN6" s="180"/>
      <c r="EO6" s="180"/>
      <c r="EP6" s="180"/>
      <c r="EQ6" s="180"/>
      <c r="ER6" s="180"/>
      <c r="ES6" s="180"/>
      <c r="ET6" s="180"/>
      <c r="EU6" s="180"/>
      <c r="EV6" s="180"/>
      <c r="EW6" s="180"/>
      <c r="EX6" s="180"/>
      <c r="EY6" s="180"/>
      <c r="EZ6" s="180"/>
      <c r="FA6" s="180"/>
      <c r="FB6" s="180"/>
      <c r="FC6" s="180"/>
      <c r="FD6" s="180"/>
      <c r="FE6" s="180"/>
    </row>
    <row r="7" spans="1:161" s="7" customFormat="1" ht="15.75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181" t="s">
        <v>77</v>
      </c>
      <c r="AP7" s="181"/>
      <c r="AQ7" s="181"/>
      <c r="AR7" s="181"/>
      <c r="AS7" s="181"/>
      <c r="AT7" s="181"/>
      <c r="AU7" s="181"/>
      <c r="AV7" s="181"/>
      <c r="AW7" s="181"/>
      <c r="AX7" s="181"/>
      <c r="AY7" s="181"/>
      <c r="AZ7" s="181"/>
      <c r="BA7" s="181"/>
      <c r="BB7" s="181"/>
      <c r="BC7" s="181"/>
      <c r="BD7" s="181"/>
      <c r="BE7" s="181"/>
      <c r="BF7" s="181"/>
      <c r="BG7" s="181"/>
      <c r="BH7" s="181"/>
      <c r="BI7" s="181"/>
      <c r="BJ7" s="181"/>
      <c r="BK7" s="181"/>
      <c r="BL7" s="181"/>
      <c r="BM7" s="181"/>
      <c r="BN7" s="181"/>
      <c r="BO7" s="181"/>
      <c r="BP7" s="181"/>
      <c r="BQ7" s="181"/>
      <c r="BR7" s="181"/>
      <c r="BS7" s="181"/>
      <c r="BT7" s="181"/>
      <c r="BU7" s="181"/>
      <c r="BV7" s="181"/>
      <c r="BW7" s="181"/>
      <c r="BX7" s="181"/>
      <c r="BY7" s="181"/>
      <c r="BZ7" s="181"/>
      <c r="CA7" s="181"/>
      <c r="CB7" s="181"/>
      <c r="CC7" s="181"/>
      <c r="CD7" s="181"/>
      <c r="CE7" s="181"/>
      <c r="CF7" s="181"/>
      <c r="CG7" s="181"/>
      <c r="CH7" s="181"/>
      <c r="CI7" s="181"/>
      <c r="CJ7" s="181"/>
      <c r="CK7" s="181"/>
      <c r="CL7" s="181"/>
      <c r="CM7" s="181"/>
      <c r="CN7" s="181"/>
      <c r="CO7" s="181"/>
      <c r="CP7" s="181"/>
      <c r="CQ7" s="181"/>
      <c r="CR7" s="181"/>
      <c r="CS7" s="181"/>
      <c r="CT7" s="181"/>
      <c r="CU7" s="181"/>
      <c r="CV7" s="181"/>
      <c r="CW7" s="181"/>
      <c r="CX7" s="181"/>
      <c r="CY7" s="181"/>
      <c r="CZ7" s="181"/>
      <c r="DA7" s="181"/>
      <c r="DB7" s="181"/>
      <c r="DC7" s="181"/>
      <c r="DD7" s="181"/>
      <c r="DE7" s="181"/>
      <c r="DF7" s="181"/>
      <c r="DG7" s="181"/>
      <c r="DH7" s="181"/>
      <c r="DI7" s="181"/>
      <c r="DJ7" s="181"/>
      <c r="DK7" s="181"/>
      <c r="DL7" s="181"/>
      <c r="DM7" s="181"/>
      <c r="DN7" s="181"/>
      <c r="DO7" s="181"/>
      <c r="DP7" s="181"/>
      <c r="DQ7" s="181"/>
      <c r="DR7" s="181"/>
      <c r="DS7" s="181"/>
      <c r="DT7" s="181"/>
      <c r="DU7" s="181"/>
      <c r="DV7" s="181"/>
      <c r="DW7" s="181"/>
      <c r="DX7" s="181"/>
      <c r="DY7" s="181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</row>
    <row r="9" spans="1:161" s="2" customFormat="1" ht="15" x14ac:dyDescent="0.25">
      <c r="A9" s="182" t="s">
        <v>68</v>
      </c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  <c r="Q9" s="182"/>
      <c r="R9" s="182"/>
      <c r="S9" s="182"/>
      <c r="T9" s="182"/>
      <c r="U9" s="182"/>
      <c r="V9" s="182"/>
      <c r="W9" s="182"/>
      <c r="X9" s="182"/>
      <c r="Y9" s="182"/>
      <c r="Z9" s="182"/>
      <c r="AA9" s="182"/>
      <c r="AB9" s="182"/>
      <c r="AC9" s="182"/>
      <c r="AD9" s="182"/>
      <c r="AE9" s="182"/>
      <c r="AF9" s="182"/>
      <c r="AG9" s="182"/>
      <c r="AH9" s="182"/>
      <c r="AI9" s="182"/>
      <c r="AJ9" s="182"/>
      <c r="AK9" s="182"/>
      <c r="AL9" s="182"/>
      <c r="AM9" s="182"/>
      <c r="AN9" s="182"/>
      <c r="AO9" s="182"/>
      <c r="AP9" s="182"/>
      <c r="AQ9" s="182"/>
      <c r="AR9" s="182"/>
      <c r="AS9" s="182"/>
      <c r="AT9" s="182"/>
      <c r="AU9" s="182"/>
      <c r="AV9" s="182"/>
      <c r="AW9" s="182"/>
      <c r="AX9" s="182"/>
      <c r="AY9" s="182"/>
      <c r="AZ9" s="182"/>
      <c r="BA9" s="182"/>
      <c r="BB9" s="182"/>
      <c r="BC9" s="182"/>
      <c r="BD9" s="182"/>
      <c r="BE9" s="182"/>
      <c r="BF9" s="182"/>
      <c r="BG9" s="182"/>
      <c r="BH9" s="182"/>
      <c r="BI9" s="182"/>
      <c r="BJ9" s="182"/>
      <c r="BK9" s="182"/>
      <c r="BL9" s="182"/>
      <c r="BM9" s="182"/>
      <c r="BN9" s="182"/>
      <c r="BO9" s="182"/>
      <c r="BP9" s="182"/>
      <c r="BQ9" s="182"/>
      <c r="BR9" s="182"/>
      <c r="BS9" s="182"/>
      <c r="BT9" s="182"/>
      <c r="BU9" s="182"/>
      <c r="BV9" s="182"/>
      <c r="BW9" s="182"/>
      <c r="BX9" s="182"/>
      <c r="BY9" s="182"/>
      <c r="BZ9" s="182"/>
      <c r="CA9" s="182"/>
      <c r="CB9" s="182"/>
      <c r="CC9" s="182"/>
      <c r="CD9" s="182"/>
      <c r="CE9" s="182"/>
      <c r="CF9" s="182"/>
      <c r="CG9" s="182"/>
      <c r="CH9" s="182"/>
      <c r="CI9" s="182"/>
      <c r="CJ9" s="182"/>
      <c r="CK9" s="182"/>
      <c r="CL9" s="182"/>
      <c r="CM9" s="182"/>
      <c r="CN9" s="182"/>
      <c r="CO9" s="182"/>
      <c r="CP9" s="182"/>
      <c r="CQ9" s="182"/>
      <c r="CR9" s="182"/>
      <c r="CS9" s="182"/>
      <c r="CT9" s="182"/>
      <c r="CU9" s="182"/>
      <c r="CV9" s="182"/>
      <c r="CW9" s="182"/>
      <c r="CX9" s="182"/>
      <c r="CY9" s="182"/>
      <c r="CZ9" s="182"/>
      <c r="DA9" s="182"/>
      <c r="DB9" s="182"/>
      <c r="DC9" s="182"/>
      <c r="DD9" s="182"/>
      <c r="DE9" s="182"/>
      <c r="DF9" s="182"/>
      <c r="DG9" s="182"/>
      <c r="DH9" s="182"/>
      <c r="DI9" s="182"/>
      <c r="DJ9" s="182"/>
      <c r="DK9" s="182"/>
      <c r="DL9" s="182"/>
      <c r="DM9" s="182"/>
      <c r="DN9" s="182"/>
      <c r="DO9" s="182"/>
      <c r="DP9" s="182"/>
      <c r="DQ9" s="182"/>
      <c r="DR9" s="182"/>
      <c r="DS9" s="182"/>
      <c r="DT9" s="182"/>
      <c r="DU9" s="182"/>
      <c r="DV9" s="182"/>
      <c r="DW9" s="182"/>
      <c r="DX9" s="182"/>
      <c r="DY9" s="182"/>
      <c r="DZ9" s="182"/>
      <c r="EA9" s="182"/>
      <c r="EB9" s="182"/>
      <c r="EC9" s="182"/>
      <c r="ED9" s="182"/>
      <c r="EE9" s="182"/>
      <c r="EF9" s="182"/>
      <c r="EG9" s="182"/>
      <c r="EH9" s="182"/>
      <c r="EI9" s="182"/>
      <c r="EJ9" s="182"/>
      <c r="EK9" s="182"/>
      <c r="EL9" s="182"/>
      <c r="EM9" s="182"/>
      <c r="EN9" s="182"/>
      <c r="EO9" s="182"/>
      <c r="EP9" s="182"/>
      <c r="EQ9" s="182"/>
      <c r="ER9" s="182"/>
      <c r="ES9" s="182"/>
      <c r="ET9" s="182"/>
      <c r="EU9" s="182"/>
      <c r="EV9" s="182"/>
      <c r="EW9" s="182"/>
      <c r="EX9" s="182"/>
      <c r="EY9" s="182"/>
      <c r="EZ9" s="182"/>
      <c r="FA9" s="182"/>
      <c r="FB9" s="182"/>
      <c r="FC9" s="182"/>
      <c r="FD9" s="182"/>
      <c r="FE9" s="182"/>
    </row>
    <row r="10" spans="1:161" ht="6" customHeight="1" x14ac:dyDescent="0.2"/>
    <row r="11" spans="1:161" s="6" customFormat="1" ht="32.25" customHeight="1" x14ac:dyDescent="0.2">
      <c r="A11" s="41" t="s">
        <v>14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135" t="s">
        <v>71</v>
      </c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  <c r="BI11" s="136"/>
      <c r="BJ11" s="136"/>
      <c r="BK11" s="136"/>
      <c r="BL11" s="136"/>
      <c r="BM11" s="136"/>
      <c r="BN11" s="136"/>
      <c r="BO11" s="136"/>
      <c r="BP11" s="136"/>
      <c r="BQ11" s="136"/>
      <c r="BR11" s="136"/>
      <c r="BS11" s="136"/>
      <c r="BT11" s="136"/>
      <c r="BU11" s="136"/>
      <c r="BV11" s="136"/>
      <c r="BW11" s="136"/>
      <c r="BX11" s="136"/>
      <c r="BY11" s="136"/>
      <c r="BZ11" s="136"/>
      <c r="CA11" s="136"/>
      <c r="CB11" s="136"/>
      <c r="CC11" s="136"/>
      <c r="CD11" s="136"/>
      <c r="CE11" s="136"/>
      <c r="CF11" s="136"/>
      <c r="CG11" s="136"/>
      <c r="CH11" s="136"/>
      <c r="CI11" s="136"/>
      <c r="CJ11" s="136"/>
      <c r="CK11" s="136"/>
      <c r="CL11" s="136"/>
      <c r="CM11" s="136"/>
      <c r="CN11" s="136"/>
      <c r="CO11" s="136"/>
      <c r="CP11" s="136"/>
      <c r="CQ11" s="136"/>
      <c r="CR11" s="136"/>
      <c r="CS11" s="136"/>
      <c r="CT11" s="136"/>
      <c r="CU11" s="136"/>
      <c r="CV11" s="136"/>
      <c r="CW11" s="136"/>
      <c r="CX11" s="136"/>
      <c r="CY11" s="136"/>
      <c r="CZ11" s="136"/>
      <c r="DA11" s="136"/>
      <c r="DB11" s="136"/>
      <c r="DC11" s="136"/>
      <c r="DD11" s="136"/>
      <c r="DE11" s="136"/>
      <c r="DF11" s="136"/>
      <c r="DG11" s="136"/>
      <c r="DH11" s="136"/>
      <c r="DI11" s="136"/>
      <c r="DJ11" s="136"/>
      <c r="DK11" s="136"/>
      <c r="DL11" s="136"/>
      <c r="DM11" s="136"/>
      <c r="DN11" s="136"/>
      <c r="DO11" s="136"/>
      <c r="DP11" s="136"/>
      <c r="DQ11" s="136"/>
      <c r="DR11" s="136"/>
      <c r="DS11" s="136"/>
      <c r="DT11" s="136"/>
      <c r="DU11" s="136"/>
      <c r="DV11" s="136"/>
      <c r="DW11" s="136"/>
      <c r="DX11" s="136"/>
      <c r="DY11" s="136"/>
      <c r="DZ11" s="136"/>
      <c r="EA11" s="136"/>
      <c r="EB11" s="136"/>
      <c r="EC11" s="136"/>
      <c r="ED11" s="136"/>
      <c r="EE11" s="136"/>
      <c r="EF11" s="136"/>
      <c r="EG11" s="136"/>
      <c r="EH11" s="136"/>
      <c r="EI11" s="136"/>
      <c r="EJ11" s="136"/>
      <c r="EK11" s="136"/>
      <c r="EL11" s="136"/>
      <c r="EM11" s="136"/>
      <c r="EN11" s="136"/>
      <c r="EO11" s="136"/>
      <c r="EP11" s="136"/>
      <c r="EQ11" s="136"/>
      <c r="ER11" s="136"/>
      <c r="ES11" s="136"/>
      <c r="ET11" s="136"/>
      <c r="EU11" s="136"/>
      <c r="EV11" s="136"/>
      <c r="EW11" s="136"/>
      <c r="EX11" s="136"/>
      <c r="EY11" s="136"/>
      <c r="EZ11" s="136"/>
      <c r="FA11" s="136"/>
      <c r="FB11" s="136"/>
      <c r="FC11" s="136"/>
      <c r="FD11" s="136"/>
      <c r="FE11" s="137"/>
    </row>
    <row r="12" spans="1:161" s="6" customFormat="1" ht="6" customHeight="1" x14ac:dyDescent="0.2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</row>
    <row r="13" spans="1:161" s="6" customFormat="1" ht="14.25" x14ac:dyDescent="0.2">
      <c r="A13" s="96" t="s">
        <v>13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96"/>
      <c r="AM13" s="96"/>
      <c r="AN13" s="96"/>
      <c r="AO13" s="96"/>
      <c r="AP13" s="190" t="s">
        <v>67</v>
      </c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  <c r="BI13" s="191"/>
      <c r="BJ13" s="191"/>
      <c r="BK13" s="191"/>
      <c r="BL13" s="191"/>
      <c r="BM13" s="191"/>
      <c r="BN13" s="191"/>
      <c r="BO13" s="191"/>
      <c r="BP13" s="191"/>
      <c r="BQ13" s="191"/>
      <c r="BR13" s="191"/>
      <c r="BS13" s="191"/>
      <c r="BT13" s="191"/>
      <c r="BU13" s="191"/>
      <c r="BV13" s="191"/>
      <c r="BW13" s="191"/>
      <c r="BX13" s="191"/>
      <c r="BY13" s="191"/>
      <c r="BZ13" s="191"/>
      <c r="CA13" s="191"/>
      <c r="CB13" s="191"/>
      <c r="CC13" s="191"/>
      <c r="CD13" s="191"/>
      <c r="CE13" s="191"/>
      <c r="CF13" s="191"/>
      <c r="CG13" s="191"/>
      <c r="CH13" s="191"/>
      <c r="CI13" s="191"/>
      <c r="CJ13" s="191"/>
      <c r="CK13" s="191"/>
      <c r="CL13" s="191"/>
      <c r="CM13" s="191"/>
      <c r="CN13" s="191"/>
      <c r="CO13" s="191"/>
      <c r="CP13" s="191"/>
      <c r="CQ13" s="191"/>
      <c r="CR13" s="191"/>
      <c r="CS13" s="191"/>
      <c r="CT13" s="191"/>
      <c r="CU13" s="191"/>
      <c r="CV13" s="191"/>
      <c r="CW13" s="191"/>
      <c r="CX13" s="191"/>
      <c r="CY13" s="191"/>
      <c r="CZ13" s="191"/>
      <c r="DA13" s="191"/>
      <c r="DB13" s="191"/>
      <c r="DC13" s="191"/>
      <c r="DD13" s="191"/>
      <c r="DE13" s="191"/>
      <c r="DF13" s="191"/>
      <c r="DG13" s="191"/>
      <c r="DH13" s="191"/>
      <c r="DI13" s="191"/>
      <c r="DJ13" s="191"/>
      <c r="DK13" s="191"/>
      <c r="DL13" s="191"/>
      <c r="DM13" s="191"/>
      <c r="DN13" s="191"/>
      <c r="DO13" s="191"/>
      <c r="DP13" s="191"/>
      <c r="DQ13" s="191"/>
      <c r="DR13" s="191"/>
      <c r="DS13" s="191"/>
      <c r="DT13" s="191"/>
      <c r="DU13" s="191"/>
      <c r="DV13" s="191"/>
      <c r="DW13" s="191"/>
      <c r="DX13" s="191"/>
      <c r="DY13" s="191"/>
      <c r="DZ13" s="191"/>
      <c r="EA13" s="191"/>
      <c r="EB13" s="191"/>
      <c r="EC13" s="191"/>
      <c r="ED13" s="191"/>
      <c r="EE13" s="191"/>
      <c r="EF13" s="191"/>
      <c r="EG13" s="191"/>
      <c r="EH13" s="191"/>
      <c r="EI13" s="191"/>
      <c r="EJ13" s="191"/>
      <c r="EK13" s="191"/>
      <c r="EL13" s="191"/>
      <c r="EM13" s="191"/>
      <c r="EN13" s="191"/>
      <c r="EO13" s="191"/>
      <c r="EP13" s="191"/>
      <c r="EQ13" s="191"/>
      <c r="ER13" s="191"/>
      <c r="ES13" s="191"/>
      <c r="ET13" s="191"/>
      <c r="EU13" s="191"/>
      <c r="EV13" s="191"/>
      <c r="EW13" s="191"/>
      <c r="EX13" s="191"/>
      <c r="EY13" s="191"/>
      <c r="EZ13" s="191"/>
      <c r="FA13" s="191"/>
      <c r="FB13" s="191"/>
      <c r="FC13" s="191"/>
      <c r="FD13" s="191"/>
      <c r="FE13" s="192"/>
    </row>
    <row r="14" spans="1:161" ht="9.75" customHeight="1" x14ac:dyDescent="0.2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</row>
    <row r="15" spans="1:161" s="2" customFormat="1" ht="15" x14ac:dyDescent="0.25">
      <c r="A15" s="86" t="s">
        <v>12</v>
      </c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86"/>
      <c r="CB15" s="86"/>
      <c r="CC15" s="86"/>
      <c r="CD15" s="86"/>
      <c r="CE15" s="86"/>
      <c r="CF15" s="86"/>
      <c r="CG15" s="86"/>
      <c r="CH15" s="86"/>
      <c r="CI15" s="86"/>
      <c r="CJ15" s="86"/>
      <c r="CK15" s="86"/>
      <c r="CL15" s="86"/>
      <c r="CM15" s="86"/>
      <c r="CN15" s="86"/>
      <c r="CO15" s="86"/>
      <c r="CP15" s="86"/>
      <c r="CQ15" s="86"/>
      <c r="CR15" s="86"/>
      <c r="CS15" s="86"/>
      <c r="CT15" s="86"/>
      <c r="CU15" s="86"/>
      <c r="CV15" s="86"/>
      <c r="CW15" s="86"/>
      <c r="CX15" s="86"/>
      <c r="CY15" s="86"/>
      <c r="CZ15" s="86"/>
      <c r="DA15" s="86"/>
      <c r="DB15" s="86"/>
      <c r="DC15" s="86"/>
      <c r="DD15" s="86"/>
      <c r="DE15" s="86"/>
      <c r="DF15" s="86"/>
      <c r="DG15" s="86"/>
      <c r="DH15" s="86"/>
      <c r="DI15" s="86"/>
      <c r="DJ15" s="86"/>
      <c r="DK15" s="86"/>
      <c r="DL15" s="86"/>
      <c r="DM15" s="86"/>
      <c r="DN15" s="86"/>
      <c r="DO15" s="86"/>
      <c r="DP15" s="86"/>
      <c r="DQ15" s="86"/>
      <c r="DR15" s="86"/>
      <c r="DS15" s="86"/>
      <c r="DT15" s="86"/>
      <c r="DU15" s="86"/>
      <c r="DV15" s="86"/>
      <c r="DW15" s="86"/>
      <c r="DX15" s="86"/>
      <c r="DY15" s="86"/>
      <c r="DZ15" s="86"/>
      <c r="EA15" s="86"/>
      <c r="EB15" s="86"/>
      <c r="EC15" s="86"/>
      <c r="ED15" s="86"/>
      <c r="EE15" s="86"/>
      <c r="EF15" s="86"/>
      <c r="EG15" s="86"/>
      <c r="EH15" s="86"/>
      <c r="EI15" s="86"/>
      <c r="EJ15" s="86"/>
      <c r="EK15" s="86"/>
      <c r="EL15" s="86"/>
      <c r="EM15" s="86"/>
      <c r="EN15" s="86"/>
      <c r="EO15" s="86"/>
      <c r="EP15" s="86"/>
      <c r="EQ15" s="86"/>
      <c r="ER15" s="86"/>
      <c r="ES15" s="86"/>
      <c r="ET15" s="86"/>
      <c r="EU15" s="86"/>
      <c r="EV15" s="86"/>
      <c r="EW15" s="86"/>
      <c r="EX15" s="86"/>
      <c r="EY15" s="86"/>
      <c r="EZ15" s="86"/>
      <c r="FA15" s="86"/>
      <c r="FB15" s="86"/>
      <c r="FC15" s="86"/>
      <c r="FD15" s="86"/>
      <c r="FE15" s="86"/>
    </row>
    <row r="16" spans="1:161" ht="10.5" customHeight="1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</row>
    <row r="17" spans="1:161" s="3" customFormat="1" ht="13.5" customHeight="1" x14ac:dyDescent="0.2">
      <c r="A17" s="138" t="s">
        <v>0</v>
      </c>
      <c r="B17" s="139"/>
      <c r="C17" s="139"/>
      <c r="D17" s="139"/>
      <c r="E17" s="139"/>
      <c r="F17" s="140"/>
      <c r="G17" s="138" t="s">
        <v>9</v>
      </c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  <c r="X17" s="140"/>
      <c r="Y17" s="138" t="s">
        <v>4</v>
      </c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40"/>
      <c r="AO17" s="125" t="s">
        <v>1</v>
      </c>
      <c r="AP17" s="126"/>
      <c r="AQ17" s="126"/>
      <c r="AR17" s="126"/>
      <c r="AS17" s="126"/>
      <c r="AT17" s="126"/>
      <c r="AU17" s="126"/>
      <c r="AV17" s="126"/>
      <c r="AW17" s="126"/>
      <c r="AX17" s="126"/>
      <c r="AY17" s="126"/>
      <c r="AZ17" s="126"/>
      <c r="BA17" s="126"/>
      <c r="BB17" s="126"/>
      <c r="BC17" s="126"/>
      <c r="BD17" s="126"/>
      <c r="BE17" s="126"/>
      <c r="BF17" s="126"/>
      <c r="BG17" s="126"/>
      <c r="BH17" s="126"/>
      <c r="BI17" s="126"/>
      <c r="BJ17" s="126"/>
      <c r="BK17" s="126"/>
      <c r="BL17" s="126"/>
      <c r="BM17" s="126"/>
      <c r="BN17" s="126"/>
      <c r="BO17" s="126"/>
      <c r="BP17" s="126"/>
      <c r="BQ17" s="126"/>
      <c r="BR17" s="126"/>
      <c r="BS17" s="126"/>
      <c r="BT17" s="126"/>
      <c r="BU17" s="126"/>
      <c r="BV17" s="126"/>
      <c r="BW17" s="126"/>
      <c r="BX17" s="126"/>
      <c r="BY17" s="126"/>
      <c r="BZ17" s="126"/>
      <c r="CA17" s="126"/>
      <c r="CB17" s="126"/>
      <c r="CC17" s="126"/>
      <c r="CD17" s="126"/>
      <c r="CE17" s="126"/>
      <c r="CF17" s="126"/>
      <c r="CG17" s="126"/>
      <c r="CH17" s="126"/>
      <c r="CI17" s="126"/>
      <c r="CJ17" s="126"/>
      <c r="CK17" s="126"/>
      <c r="CL17" s="126"/>
      <c r="CM17" s="126"/>
      <c r="CN17" s="126"/>
      <c r="CO17" s="126"/>
      <c r="CP17" s="126"/>
      <c r="CQ17" s="126"/>
      <c r="CR17" s="126"/>
      <c r="CS17" s="126"/>
      <c r="CT17" s="126"/>
      <c r="CU17" s="126"/>
      <c r="CV17" s="126"/>
      <c r="CW17" s="126"/>
      <c r="CX17" s="126"/>
      <c r="CY17" s="126"/>
      <c r="CZ17" s="126"/>
      <c r="DA17" s="126"/>
      <c r="DB17" s="126"/>
      <c r="DC17" s="126"/>
      <c r="DD17" s="126"/>
      <c r="DE17" s="126"/>
      <c r="DF17" s="126"/>
      <c r="DG17" s="126"/>
      <c r="DH17" s="127"/>
      <c r="DI17" s="138" t="s">
        <v>8</v>
      </c>
      <c r="DJ17" s="139"/>
      <c r="DK17" s="139"/>
      <c r="DL17" s="139"/>
      <c r="DM17" s="139"/>
      <c r="DN17" s="139"/>
      <c r="DO17" s="139"/>
      <c r="DP17" s="139"/>
      <c r="DQ17" s="139"/>
      <c r="DR17" s="139"/>
      <c r="DS17" s="139"/>
      <c r="DT17" s="139"/>
      <c r="DU17" s="139"/>
      <c r="DV17" s="139"/>
      <c r="DW17" s="139"/>
      <c r="DX17" s="140"/>
      <c r="DY17" s="138" t="s">
        <v>59</v>
      </c>
      <c r="DZ17" s="139"/>
      <c r="EA17" s="139"/>
      <c r="EB17" s="139"/>
      <c r="EC17" s="139"/>
      <c r="ED17" s="139"/>
      <c r="EE17" s="139"/>
      <c r="EF17" s="139"/>
      <c r="EG17" s="139"/>
      <c r="EH17" s="139"/>
      <c r="EI17" s="139"/>
      <c r="EJ17" s="139"/>
      <c r="EK17" s="139"/>
      <c r="EL17" s="139"/>
      <c r="EM17" s="139"/>
      <c r="EN17" s="140"/>
      <c r="EO17" s="138" t="s">
        <v>55</v>
      </c>
      <c r="EP17" s="139"/>
      <c r="EQ17" s="139"/>
      <c r="ER17" s="139"/>
      <c r="ES17" s="139"/>
      <c r="ET17" s="139"/>
      <c r="EU17" s="139"/>
      <c r="EV17" s="139"/>
      <c r="EW17" s="139"/>
      <c r="EX17" s="139"/>
      <c r="EY17" s="139"/>
      <c r="EZ17" s="139"/>
      <c r="FA17" s="139"/>
      <c r="FB17" s="139"/>
      <c r="FC17" s="139"/>
      <c r="FD17" s="139"/>
      <c r="FE17" s="140"/>
    </row>
    <row r="18" spans="1:161" s="3" customFormat="1" ht="13.5" customHeight="1" x14ac:dyDescent="0.2">
      <c r="A18" s="183"/>
      <c r="B18" s="184"/>
      <c r="C18" s="184"/>
      <c r="D18" s="184"/>
      <c r="E18" s="184"/>
      <c r="F18" s="185"/>
      <c r="G18" s="183"/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84"/>
      <c r="U18" s="184"/>
      <c r="V18" s="184"/>
      <c r="W18" s="184"/>
      <c r="X18" s="185"/>
      <c r="Y18" s="183"/>
      <c r="Z18" s="184"/>
      <c r="AA18" s="184"/>
      <c r="AB18" s="184"/>
      <c r="AC18" s="184"/>
      <c r="AD18" s="184"/>
      <c r="AE18" s="184"/>
      <c r="AF18" s="184"/>
      <c r="AG18" s="184"/>
      <c r="AH18" s="184"/>
      <c r="AI18" s="184"/>
      <c r="AJ18" s="184"/>
      <c r="AK18" s="184"/>
      <c r="AL18" s="184"/>
      <c r="AM18" s="184"/>
      <c r="AN18" s="185"/>
      <c r="AO18" s="138" t="s">
        <v>3</v>
      </c>
      <c r="AP18" s="139"/>
      <c r="AQ18" s="139"/>
      <c r="AR18" s="139"/>
      <c r="AS18" s="139"/>
      <c r="AT18" s="139"/>
      <c r="AU18" s="139"/>
      <c r="AV18" s="139"/>
      <c r="AW18" s="139"/>
      <c r="AX18" s="139"/>
      <c r="AY18" s="139"/>
      <c r="AZ18" s="139"/>
      <c r="BA18" s="139"/>
      <c r="BB18" s="139"/>
      <c r="BC18" s="139"/>
      <c r="BD18" s="139"/>
      <c r="BE18" s="140"/>
      <c r="BF18" s="125" t="s">
        <v>2</v>
      </c>
      <c r="BG18" s="126"/>
      <c r="BH18" s="126"/>
      <c r="BI18" s="126"/>
      <c r="BJ18" s="126"/>
      <c r="BK18" s="126"/>
      <c r="BL18" s="126"/>
      <c r="BM18" s="126"/>
      <c r="BN18" s="126"/>
      <c r="BO18" s="126"/>
      <c r="BP18" s="126"/>
      <c r="BQ18" s="126"/>
      <c r="BR18" s="126"/>
      <c r="BS18" s="126"/>
      <c r="BT18" s="126"/>
      <c r="BU18" s="126"/>
      <c r="BV18" s="126"/>
      <c r="BW18" s="126"/>
      <c r="BX18" s="126"/>
      <c r="BY18" s="126"/>
      <c r="BZ18" s="126"/>
      <c r="CA18" s="126"/>
      <c r="CB18" s="126"/>
      <c r="CC18" s="126"/>
      <c r="CD18" s="126"/>
      <c r="CE18" s="126"/>
      <c r="CF18" s="126"/>
      <c r="CG18" s="126"/>
      <c r="CH18" s="126"/>
      <c r="CI18" s="126"/>
      <c r="CJ18" s="126"/>
      <c r="CK18" s="126"/>
      <c r="CL18" s="126"/>
      <c r="CM18" s="126"/>
      <c r="CN18" s="126"/>
      <c r="CO18" s="126"/>
      <c r="CP18" s="126"/>
      <c r="CQ18" s="126"/>
      <c r="CR18" s="126"/>
      <c r="CS18" s="126"/>
      <c r="CT18" s="126"/>
      <c r="CU18" s="126"/>
      <c r="CV18" s="126"/>
      <c r="CW18" s="126"/>
      <c r="CX18" s="126"/>
      <c r="CY18" s="126"/>
      <c r="CZ18" s="126"/>
      <c r="DA18" s="126"/>
      <c r="DB18" s="126"/>
      <c r="DC18" s="126"/>
      <c r="DD18" s="126"/>
      <c r="DE18" s="126"/>
      <c r="DF18" s="126"/>
      <c r="DG18" s="126"/>
      <c r="DH18" s="127"/>
      <c r="DI18" s="183"/>
      <c r="DJ18" s="184"/>
      <c r="DK18" s="184"/>
      <c r="DL18" s="184"/>
      <c r="DM18" s="184"/>
      <c r="DN18" s="184"/>
      <c r="DO18" s="184"/>
      <c r="DP18" s="184"/>
      <c r="DQ18" s="184"/>
      <c r="DR18" s="184"/>
      <c r="DS18" s="184"/>
      <c r="DT18" s="184"/>
      <c r="DU18" s="184"/>
      <c r="DV18" s="184"/>
      <c r="DW18" s="184"/>
      <c r="DX18" s="185"/>
      <c r="DY18" s="183"/>
      <c r="DZ18" s="184"/>
      <c r="EA18" s="184"/>
      <c r="EB18" s="184"/>
      <c r="EC18" s="184"/>
      <c r="ED18" s="184"/>
      <c r="EE18" s="184"/>
      <c r="EF18" s="184"/>
      <c r="EG18" s="184"/>
      <c r="EH18" s="184"/>
      <c r="EI18" s="184"/>
      <c r="EJ18" s="184"/>
      <c r="EK18" s="184"/>
      <c r="EL18" s="184"/>
      <c r="EM18" s="184"/>
      <c r="EN18" s="185"/>
      <c r="EO18" s="183"/>
      <c r="EP18" s="184"/>
      <c r="EQ18" s="184"/>
      <c r="ER18" s="184"/>
      <c r="ES18" s="184"/>
      <c r="ET18" s="184"/>
      <c r="EU18" s="184"/>
      <c r="EV18" s="184"/>
      <c r="EW18" s="184"/>
      <c r="EX18" s="184"/>
      <c r="EY18" s="184"/>
      <c r="EZ18" s="184"/>
      <c r="FA18" s="184"/>
      <c r="FB18" s="184"/>
      <c r="FC18" s="184"/>
      <c r="FD18" s="184"/>
      <c r="FE18" s="185"/>
    </row>
    <row r="19" spans="1:161" s="3" customFormat="1" ht="45" customHeight="1" x14ac:dyDescent="0.2">
      <c r="A19" s="186"/>
      <c r="B19" s="187"/>
      <c r="C19" s="187"/>
      <c r="D19" s="187"/>
      <c r="E19" s="187"/>
      <c r="F19" s="188"/>
      <c r="G19" s="186"/>
      <c r="H19" s="187"/>
      <c r="I19" s="187"/>
      <c r="J19" s="187"/>
      <c r="K19" s="187"/>
      <c r="L19" s="187"/>
      <c r="M19" s="187"/>
      <c r="N19" s="187"/>
      <c r="O19" s="187"/>
      <c r="P19" s="187"/>
      <c r="Q19" s="187"/>
      <c r="R19" s="187"/>
      <c r="S19" s="187"/>
      <c r="T19" s="187"/>
      <c r="U19" s="187"/>
      <c r="V19" s="187"/>
      <c r="W19" s="187"/>
      <c r="X19" s="188"/>
      <c r="Y19" s="186"/>
      <c r="Z19" s="187"/>
      <c r="AA19" s="187"/>
      <c r="AB19" s="187"/>
      <c r="AC19" s="187"/>
      <c r="AD19" s="187"/>
      <c r="AE19" s="187"/>
      <c r="AF19" s="187"/>
      <c r="AG19" s="187"/>
      <c r="AH19" s="187"/>
      <c r="AI19" s="187"/>
      <c r="AJ19" s="187"/>
      <c r="AK19" s="187"/>
      <c r="AL19" s="187"/>
      <c r="AM19" s="187"/>
      <c r="AN19" s="188"/>
      <c r="AO19" s="186"/>
      <c r="AP19" s="187"/>
      <c r="AQ19" s="187"/>
      <c r="AR19" s="187"/>
      <c r="AS19" s="187"/>
      <c r="AT19" s="187"/>
      <c r="AU19" s="187"/>
      <c r="AV19" s="187"/>
      <c r="AW19" s="187"/>
      <c r="AX19" s="187"/>
      <c r="AY19" s="187"/>
      <c r="AZ19" s="187"/>
      <c r="BA19" s="187"/>
      <c r="BB19" s="187"/>
      <c r="BC19" s="187"/>
      <c r="BD19" s="187"/>
      <c r="BE19" s="188"/>
      <c r="BF19" s="189" t="s">
        <v>5</v>
      </c>
      <c r="BG19" s="189"/>
      <c r="BH19" s="189"/>
      <c r="BI19" s="189"/>
      <c r="BJ19" s="189"/>
      <c r="BK19" s="189"/>
      <c r="BL19" s="189"/>
      <c r="BM19" s="189"/>
      <c r="BN19" s="189"/>
      <c r="BO19" s="189"/>
      <c r="BP19" s="189"/>
      <c r="BQ19" s="189"/>
      <c r="BR19" s="189"/>
      <c r="BS19" s="189"/>
      <c r="BT19" s="189"/>
      <c r="BU19" s="189"/>
      <c r="BV19" s="189"/>
      <c r="BW19" s="189"/>
      <c r="BX19" s="189" t="s">
        <v>6</v>
      </c>
      <c r="BY19" s="189"/>
      <c r="BZ19" s="189"/>
      <c r="CA19" s="189"/>
      <c r="CB19" s="189"/>
      <c r="CC19" s="189"/>
      <c r="CD19" s="189"/>
      <c r="CE19" s="189"/>
      <c r="CF19" s="189"/>
      <c r="CG19" s="189"/>
      <c r="CH19" s="189"/>
      <c r="CI19" s="189"/>
      <c r="CJ19" s="189"/>
      <c r="CK19" s="189"/>
      <c r="CL19" s="189"/>
      <c r="CM19" s="189"/>
      <c r="CN19" s="189"/>
      <c r="CO19" s="189"/>
      <c r="CP19" s="189"/>
      <c r="CQ19" s="189" t="s">
        <v>7</v>
      </c>
      <c r="CR19" s="189"/>
      <c r="CS19" s="189"/>
      <c r="CT19" s="189"/>
      <c r="CU19" s="189"/>
      <c r="CV19" s="189"/>
      <c r="CW19" s="189"/>
      <c r="CX19" s="189"/>
      <c r="CY19" s="189"/>
      <c r="CZ19" s="189"/>
      <c r="DA19" s="189"/>
      <c r="DB19" s="189"/>
      <c r="DC19" s="189"/>
      <c r="DD19" s="189"/>
      <c r="DE19" s="189"/>
      <c r="DF19" s="189"/>
      <c r="DG19" s="189"/>
      <c r="DH19" s="189"/>
      <c r="DI19" s="186"/>
      <c r="DJ19" s="187"/>
      <c r="DK19" s="187"/>
      <c r="DL19" s="187"/>
      <c r="DM19" s="187"/>
      <c r="DN19" s="187"/>
      <c r="DO19" s="187"/>
      <c r="DP19" s="187"/>
      <c r="DQ19" s="187"/>
      <c r="DR19" s="187"/>
      <c r="DS19" s="187"/>
      <c r="DT19" s="187"/>
      <c r="DU19" s="187"/>
      <c r="DV19" s="187"/>
      <c r="DW19" s="187"/>
      <c r="DX19" s="188"/>
      <c r="DY19" s="186"/>
      <c r="DZ19" s="187"/>
      <c r="EA19" s="187"/>
      <c r="EB19" s="187"/>
      <c r="EC19" s="187"/>
      <c r="ED19" s="187"/>
      <c r="EE19" s="187"/>
      <c r="EF19" s="187"/>
      <c r="EG19" s="187"/>
      <c r="EH19" s="187"/>
      <c r="EI19" s="187"/>
      <c r="EJ19" s="187"/>
      <c r="EK19" s="187"/>
      <c r="EL19" s="187"/>
      <c r="EM19" s="187"/>
      <c r="EN19" s="188"/>
      <c r="EO19" s="186"/>
      <c r="EP19" s="187"/>
      <c r="EQ19" s="187"/>
      <c r="ER19" s="187"/>
      <c r="ES19" s="187"/>
      <c r="ET19" s="187"/>
      <c r="EU19" s="187"/>
      <c r="EV19" s="187"/>
      <c r="EW19" s="187"/>
      <c r="EX19" s="187"/>
      <c r="EY19" s="187"/>
      <c r="EZ19" s="187"/>
      <c r="FA19" s="187"/>
      <c r="FB19" s="187"/>
      <c r="FC19" s="187"/>
      <c r="FD19" s="187"/>
      <c r="FE19" s="188"/>
    </row>
    <row r="20" spans="1:161" s="4" customFormat="1" x14ac:dyDescent="0.2">
      <c r="A20" s="105">
        <v>1</v>
      </c>
      <c r="B20" s="105"/>
      <c r="C20" s="105"/>
      <c r="D20" s="105"/>
      <c r="E20" s="105"/>
      <c r="F20" s="105"/>
      <c r="G20" s="105">
        <v>2</v>
      </c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>
        <v>3</v>
      </c>
      <c r="Z20" s="105"/>
      <c r="AA20" s="105"/>
      <c r="AB20" s="105"/>
      <c r="AC20" s="105"/>
      <c r="AD20" s="105"/>
      <c r="AE20" s="105"/>
      <c r="AF20" s="105"/>
      <c r="AG20" s="105"/>
      <c r="AH20" s="105"/>
      <c r="AI20" s="105"/>
      <c r="AJ20" s="105"/>
      <c r="AK20" s="105"/>
      <c r="AL20" s="105"/>
      <c r="AM20" s="105"/>
      <c r="AN20" s="105"/>
      <c r="AO20" s="105">
        <v>4</v>
      </c>
      <c r="AP20" s="105"/>
      <c r="AQ20" s="105"/>
      <c r="AR20" s="105"/>
      <c r="AS20" s="105"/>
      <c r="AT20" s="105"/>
      <c r="AU20" s="105"/>
      <c r="AV20" s="105"/>
      <c r="AW20" s="105"/>
      <c r="AX20" s="105"/>
      <c r="AY20" s="105"/>
      <c r="AZ20" s="105"/>
      <c r="BA20" s="105"/>
      <c r="BB20" s="105"/>
      <c r="BC20" s="105"/>
      <c r="BD20" s="105"/>
      <c r="BE20" s="105"/>
      <c r="BF20" s="105">
        <v>5</v>
      </c>
      <c r="BG20" s="105"/>
      <c r="BH20" s="105"/>
      <c r="BI20" s="105"/>
      <c r="BJ20" s="105"/>
      <c r="BK20" s="105"/>
      <c r="BL20" s="105"/>
      <c r="BM20" s="105"/>
      <c r="BN20" s="105"/>
      <c r="BO20" s="105"/>
      <c r="BP20" s="105"/>
      <c r="BQ20" s="105"/>
      <c r="BR20" s="105"/>
      <c r="BS20" s="105"/>
      <c r="BT20" s="105"/>
      <c r="BU20" s="105"/>
      <c r="BV20" s="105"/>
      <c r="BW20" s="105"/>
      <c r="BX20" s="105">
        <v>6</v>
      </c>
      <c r="BY20" s="105"/>
      <c r="BZ20" s="105"/>
      <c r="CA20" s="105"/>
      <c r="CB20" s="105"/>
      <c r="CC20" s="105"/>
      <c r="CD20" s="105"/>
      <c r="CE20" s="105"/>
      <c r="CF20" s="105"/>
      <c r="CG20" s="105"/>
      <c r="CH20" s="105"/>
      <c r="CI20" s="105"/>
      <c r="CJ20" s="105"/>
      <c r="CK20" s="105"/>
      <c r="CL20" s="105"/>
      <c r="CM20" s="105"/>
      <c r="CN20" s="105"/>
      <c r="CO20" s="105"/>
      <c r="CP20" s="105"/>
      <c r="CQ20" s="105">
        <v>7</v>
      </c>
      <c r="CR20" s="105"/>
      <c r="CS20" s="105"/>
      <c r="CT20" s="105"/>
      <c r="CU20" s="105"/>
      <c r="CV20" s="105"/>
      <c r="CW20" s="105"/>
      <c r="CX20" s="105"/>
      <c r="CY20" s="105"/>
      <c r="CZ20" s="105"/>
      <c r="DA20" s="105"/>
      <c r="DB20" s="105"/>
      <c r="DC20" s="105"/>
      <c r="DD20" s="105"/>
      <c r="DE20" s="105"/>
      <c r="DF20" s="105"/>
      <c r="DG20" s="105"/>
      <c r="DH20" s="105"/>
      <c r="DI20" s="105">
        <v>8</v>
      </c>
      <c r="DJ20" s="105"/>
      <c r="DK20" s="105"/>
      <c r="DL20" s="105"/>
      <c r="DM20" s="105"/>
      <c r="DN20" s="105"/>
      <c r="DO20" s="105"/>
      <c r="DP20" s="105"/>
      <c r="DQ20" s="105"/>
      <c r="DR20" s="105"/>
      <c r="DS20" s="105"/>
      <c r="DT20" s="105"/>
      <c r="DU20" s="105"/>
      <c r="DV20" s="105"/>
      <c r="DW20" s="105"/>
      <c r="DX20" s="105"/>
      <c r="DY20" s="105">
        <v>9</v>
      </c>
      <c r="DZ20" s="105"/>
      <c r="EA20" s="105"/>
      <c r="EB20" s="105"/>
      <c r="EC20" s="105"/>
      <c r="ED20" s="105"/>
      <c r="EE20" s="105"/>
      <c r="EF20" s="105"/>
      <c r="EG20" s="105"/>
      <c r="EH20" s="105"/>
      <c r="EI20" s="105"/>
      <c r="EJ20" s="105"/>
      <c r="EK20" s="105"/>
      <c r="EL20" s="105"/>
      <c r="EM20" s="105"/>
      <c r="EN20" s="105"/>
      <c r="EO20" s="105">
        <v>10</v>
      </c>
      <c r="EP20" s="105"/>
      <c r="EQ20" s="105"/>
      <c r="ER20" s="105"/>
      <c r="ES20" s="105"/>
      <c r="ET20" s="105"/>
      <c r="EU20" s="105"/>
      <c r="EV20" s="105"/>
      <c r="EW20" s="105"/>
      <c r="EX20" s="105"/>
      <c r="EY20" s="105"/>
      <c r="EZ20" s="105"/>
      <c r="FA20" s="105"/>
      <c r="FB20" s="105"/>
      <c r="FC20" s="105"/>
      <c r="FD20" s="105"/>
      <c r="FE20" s="105"/>
    </row>
    <row r="21" spans="1:161" s="5" customFormat="1" ht="26.25" customHeight="1" x14ac:dyDescent="0.2">
      <c r="A21" s="118" t="s">
        <v>23</v>
      </c>
      <c r="B21" s="118"/>
      <c r="C21" s="118"/>
      <c r="D21" s="118"/>
      <c r="E21" s="118"/>
      <c r="F21" s="118"/>
      <c r="G21" s="109" t="s">
        <v>78</v>
      </c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59">
        <v>1</v>
      </c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1"/>
      <c r="AO21" s="173">
        <f>BF21+BX21+CQ21</f>
        <v>41586.400000000001</v>
      </c>
      <c r="AP21" s="174"/>
      <c r="AQ21" s="174"/>
      <c r="AR21" s="174"/>
      <c r="AS21" s="174"/>
      <c r="AT21" s="174"/>
      <c r="AU21" s="174"/>
      <c r="AV21" s="174"/>
      <c r="AW21" s="174"/>
      <c r="AX21" s="174"/>
      <c r="AY21" s="174"/>
      <c r="AZ21" s="174"/>
      <c r="BA21" s="174"/>
      <c r="BB21" s="174"/>
      <c r="BC21" s="174"/>
      <c r="BD21" s="174"/>
      <c r="BE21" s="175"/>
      <c r="BF21" s="133">
        <v>26008</v>
      </c>
      <c r="BG21" s="133"/>
      <c r="BH21" s="133"/>
      <c r="BI21" s="133"/>
      <c r="BJ21" s="133"/>
      <c r="BK21" s="133"/>
      <c r="BL21" s="133"/>
      <c r="BM21" s="133"/>
      <c r="BN21" s="133"/>
      <c r="BO21" s="133"/>
      <c r="BP21" s="133"/>
      <c r="BQ21" s="133"/>
      <c r="BR21" s="133"/>
      <c r="BS21" s="133"/>
      <c r="BT21" s="133"/>
      <c r="BU21" s="133"/>
      <c r="BV21" s="133"/>
      <c r="BW21" s="133"/>
      <c r="BX21" s="112"/>
      <c r="BY21" s="112"/>
      <c r="BZ21" s="112"/>
      <c r="CA21" s="112"/>
      <c r="CB21" s="112"/>
      <c r="CC21" s="112"/>
      <c r="CD21" s="112"/>
      <c r="CE21" s="112"/>
      <c r="CF21" s="112"/>
      <c r="CG21" s="112"/>
      <c r="CH21" s="112"/>
      <c r="CI21" s="112"/>
      <c r="CJ21" s="112"/>
      <c r="CK21" s="112"/>
      <c r="CL21" s="112"/>
      <c r="CM21" s="112"/>
      <c r="CN21" s="112"/>
      <c r="CO21" s="112"/>
      <c r="CP21" s="112"/>
      <c r="CQ21" s="112">
        <v>15578.4</v>
      </c>
      <c r="CR21" s="112"/>
      <c r="CS21" s="112"/>
      <c r="CT21" s="112"/>
      <c r="CU21" s="112"/>
      <c r="CV21" s="112"/>
      <c r="CW21" s="112"/>
      <c r="CX21" s="112"/>
      <c r="CY21" s="112"/>
      <c r="CZ21" s="112"/>
      <c r="DA21" s="112"/>
      <c r="DB21" s="112"/>
      <c r="DC21" s="112"/>
      <c r="DD21" s="112"/>
      <c r="DE21" s="112"/>
      <c r="DF21" s="112"/>
      <c r="DG21" s="112"/>
      <c r="DH21" s="112"/>
      <c r="DI21" s="176"/>
      <c r="DJ21" s="177"/>
      <c r="DK21" s="177"/>
      <c r="DL21" s="177"/>
      <c r="DM21" s="177"/>
      <c r="DN21" s="177"/>
      <c r="DO21" s="177"/>
      <c r="DP21" s="177"/>
      <c r="DQ21" s="177"/>
      <c r="DR21" s="177"/>
      <c r="DS21" s="177"/>
      <c r="DT21" s="177"/>
      <c r="DU21" s="177"/>
      <c r="DV21" s="177"/>
      <c r="DW21" s="177"/>
      <c r="DX21" s="178"/>
      <c r="DY21" s="176"/>
      <c r="DZ21" s="177"/>
      <c r="EA21" s="177"/>
      <c r="EB21" s="177"/>
      <c r="EC21" s="177"/>
      <c r="ED21" s="177"/>
      <c r="EE21" s="177"/>
      <c r="EF21" s="177"/>
      <c r="EG21" s="177"/>
      <c r="EH21" s="177"/>
      <c r="EI21" s="177"/>
      <c r="EJ21" s="177"/>
      <c r="EK21" s="177"/>
      <c r="EL21" s="177"/>
      <c r="EM21" s="177"/>
      <c r="EN21" s="178"/>
      <c r="EO21" s="112">
        <f>Y21*AO21*(1+DI21/100%)*(1+DY21/100%)*12</f>
        <v>499036.80000000005</v>
      </c>
      <c r="EP21" s="112"/>
      <c r="EQ21" s="112"/>
      <c r="ER21" s="112"/>
      <c r="ES21" s="112"/>
      <c r="ET21" s="112"/>
      <c r="EU21" s="112"/>
      <c r="EV21" s="112"/>
      <c r="EW21" s="112"/>
      <c r="EX21" s="112"/>
      <c r="EY21" s="112"/>
      <c r="EZ21" s="112"/>
      <c r="FA21" s="112"/>
      <c r="FB21" s="112"/>
      <c r="FC21" s="112"/>
      <c r="FD21" s="112"/>
      <c r="FE21" s="112"/>
    </row>
    <row r="22" spans="1:161" s="5" customFormat="1" ht="26.25" customHeight="1" x14ac:dyDescent="0.2">
      <c r="A22" s="118" t="s">
        <v>27</v>
      </c>
      <c r="B22" s="118"/>
      <c r="C22" s="118"/>
      <c r="D22" s="118"/>
      <c r="E22" s="118"/>
      <c r="F22" s="118"/>
      <c r="G22" s="109" t="s">
        <v>79</v>
      </c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59">
        <v>4</v>
      </c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1"/>
      <c r="AO22" s="173">
        <f>BF22+BX22+CQ22</f>
        <v>30793.608333</v>
      </c>
      <c r="AP22" s="174"/>
      <c r="AQ22" s="174"/>
      <c r="AR22" s="174"/>
      <c r="AS22" s="174"/>
      <c r="AT22" s="174"/>
      <c r="AU22" s="174"/>
      <c r="AV22" s="174"/>
      <c r="AW22" s="174"/>
      <c r="AX22" s="174"/>
      <c r="AY22" s="174"/>
      <c r="AZ22" s="174"/>
      <c r="BA22" s="174"/>
      <c r="BB22" s="174"/>
      <c r="BC22" s="174"/>
      <c r="BD22" s="174"/>
      <c r="BE22" s="175"/>
      <c r="BF22" s="133">
        <v>19838</v>
      </c>
      <c r="BG22" s="133"/>
      <c r="BH22" s="133"/>
      <c r="BI22" s="133"/>
      <c r="BJ22" s="133"/>
      <c r="BK22" s="133"/>
      <c r="BL22" s="133"/>
      <c r="BM22" s="133"/>
      <c r="BN22" s="133"/>
      <c r="BO22" s="133"/>
      <c r="BP22" s="133"/>
      <c r="BQ22" s="133"/>
      <c r="BR22" s="133"/>
      <c r="BS22" s="133"/>
      <c r="BT22" s="133"/>
      <c r="BU22" s="133"/>
      <c r="BV22" s="133"/>
      <c r="BW22" s="133"/>
      <c r="BX22" s="133"/>
      <c r="BY22" s="133"/>
      <c r="BZ22" s="133"/>
      <c r="CA22" s="133"/>
      <c r="CB22" s="133"/>
      <c r="CC22" s="133"/>
      <c r="CD22" s="133"/>
      <c r="CE22" s="133"/>
      <c r="CF22" s="133"/>
      <c r="CG22" s="133"/>
      <c r="CH22" s="133"/>
      <c r="CI22" s="133"/>
      <c r="CJ22" s="133"/>
      <c r="CK22" s="133"/>
      <c r="CL22" s="133"/>
      <c r="CM22" s="133"/>
      <c r="CN22" s="133"/>
      <c r="CO22" s="133"/>
      <c r="CP22" s="133"/>
      <c r="CQ22" s="112">
        <v>10955.608333</v>
      </c>
      <c r="CR22" s="112"/>
      <c r="CS22" s="112"/>
      <c r="CT22" s="112"/>
      <c r="CU22" s="112"/>
      <c r="CV22" s="112"/>
      <c r="CW22" s="112"/>
      <c r="CX22" s="112"/>
      <c r="CY22" s="112"/>
      <c r="CZ22" s="112"/>
      <c r="DA22" s="112"/>
      <c r="DB22" s="112"/>
      <c r="DC22" s="112"/>
      <c r="DD22" s="112"/>
      <c r="DE22" s="112"/>
      <c r="DF22" s="112"/>
      <c r="DG22" s="112"/>
      <c r="DH22" s="112"/>
      <c r="DI22" s="176"/>
      <c r="DJ22" s="177"/>
      <c r="DK22" s="177"/>
      <c r="DL22" s="177"/>
      <c r="DM22" s="177"/>
      <c r="DN22" s="177"/>
      <c r="DO22" s="177"/>
      <c r="DP22" s="177"/>
      <c r="DQ22" s="177"/>
      <c r="DR22" s="177"/>
      <c r="DS22" s="177"/>
      <c r="DT22" s="177"/>
      <c r="DU22" s="177"/>
      <c r="DV22" s="177"/>
      <c r="DW22" s="177"/>
      <c r="DX22" s="178"/>
      <c r="DY22" s="176"/>
      <c r="DZ22" s="177"/>
      <c r="EA22" s="177"/>
      <c r="EB22" s="177"/>
      <c r="EC22" s="177"/>
      <c r="ED22" s="177"/>
      <c r="EE22" s="177"/>
      <c r="EF22" s="177"/>
      <c r="EG22" s="177"/>
      <c r="EH22" s="177"/>
      <c r="EI22" s="177"/>
      <c r="EJ22" s="177"/>
      <c r="EK22" s="177"/>
      <c r="EL22" s="177"/>
      <c r="EM22" s="177"/>
      <c r="EN22" s="178"/>
      <c r="EO22" s="112">
        <f>Y22*AO22*(1+DI22/100%)*(1+DY22/100%)*12</f>
        <v>1478093.1999840001</v>
      </c>
      <c r="EP22" s="112"/>
      <c r="EQ22" s="112"/>
      <c r="ER22" s="112"/>
      <c r="ES22" s="112"/>
      <c r="ET22" s="112"/>
      <c r="EU22" s="112"/>
      <c r="EV22" s="112"/>
      <c r="EW22" s="112"/>
      <c r="EX22" s="112"/>
      <c r="EY22" s="112"/>
      <c r="EZ22" s="112"/>
      <c r="FA22" s="112"/>
      <c r="FB22" s="112"/>
      <c r="FC22" s="112"/>
      <c r="FD22" s="112"/>
      <c r="FE22" s="112"/>
    </row>
    <row r="23" spans="1:161" s="5" customFormat="1" ht="24" customHeight="1" x14ac:dyDescent="0.2">
      <c r="A23" s="118" t="s">
        <v>33</v>
      </c>
      <c r="B23" s="118"/>
      <c r="C23" s="118"/>
      <c r="D23" s="118"/>
      <c r="E23" s="118"/>
      <c r="F23" s="118"/>
      <c r="G23" s="109" t="s">
        <v>80</v>
      </c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59">
        <v>0.25</v>
      </c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1"/>
      <c r="AO23" s="173">
        <f>BF23+BX23+CQ23</f>
        <v>13890</v>
      </c>
      <c r="AP23" s="174"/>
      <c r="AQ23" s="174"/>
      <c r="AR23" s="174"/>
      <c r="AS23" s="174"/>
      <c r="AT23" s="174"/>
      <c r="AU23" s="174"/>
      <c r="AV23" s="174"/>
      <c r="AW23" s="174"/>
      <c r="AX23" s="174"/>
      <c r="AY23" s="174"/>
      <c r="AZ23" s="174"/>
      <c r="BA23" s="174"/>
      <c r="BB23" s="174"/>
      <c r="BC23" s="174"/>
      <c r="BD23" s="174"/>
      <c r="BE23" s="175"/>
      <c r="BF23" s="133">
        <v>13890</v>
      </c>
      <c r="BG23" s="133"/>
      <c r="BH23" s="133"/>
      <c r="BI23" s="133"/>
      <c r="BJ23" s="133"/>
      <c r="BK23" s="133"/>
      <c r="BL23" s="133"/>
      <c r="BM23" s="133"/>
      <c r="BN23" s="133"/>
      <c r="BO23" s="133"/>
      <c r="BP23" s="133"/>
      <c r="BQ23" s="133"/>
      <c r="BR23" s="133"/>
      <c r="BS23" s="133"/>
      <c r="BT23" s="133"/>
      <c r="BU23" s="133"/>
      <c r="BV23" s="133"/>
      <c r="BW23" s="133"/>
      <c r="BX23" s="133"/>
      <c r="BY23" s="133"/>
      <c r="BZ23" s="133"/>
      <c r="CA23" s="133"/>
      <c r="CB23" s="133"/>
      <c r="CC23" s="133"/>
      <c r="CD23" s="133"/>
      <c r="CE23" s="133"/>
      <c r="CF23" s="133"/>
      <c r="CG23" s="133"/>
      <c r="CH23" s="133"/>
      <c r="CI23" s="133"/>
      <c r="CJ23" s="133"/>
      <c r="CK23" s="133"/>
      <c r="CL23" s="133"/>
      <c r="CM23" s="133"/>
      <c r="CN23" s="133"/>
      <c r="CO23" s="133"/>
      <c r="CP23" s="133"/>
      <c r="CQ23" s="112"/>
      <c r="CR23" s="112"/>
      <c r="CS23" s="112"/>
      <c r="CT23" s="112"/>
      <c r="CU23" s="112"/>
      <c r="CV23" s="112"/>
      <c r="CW23" s="112"/>
      <c r="CX23" s="112"/>
      <c r="CY23" s="112"/>
      <c r="CZ23" s="112"/>
      <c r="DA23" s="112"/>
      <c r="DB23" s="112"/>
      <c r="DC23" s="112"/>
      <c r="DD23" s="112"/>
      <c r="DE23" s="112"/>
      <c r="DF23" s="112"/>
      <c r="DG23" s="112"/>
      <c r="DH23" s="112"/>
      <c r="DI23" s="176"/>
      <c r="DJ23" s="177"/>
      <c r="DK23" s="177"/>
      <c r="DL23" s="177"/>
      <c r="DM23" s="177"/>
      <c r="DN23" s="177"/>
      <c r="DO23" s="177"/>
      <c r="DP23" s="177"/>
      <c r="DQ23" s="177"/>
      <c r="DR23" s="177"/>
      <c r="DS23" s="177"/>
      <c r="DT23" s="177"/>
      <c r="DU23" s="177"/>
      <c r="DV23" s="177"/>
      <c r="DW23" s="177"/>
      <c r="DX23" s="178"/>
      <c r="DY23" s="176"/>
      <c r="DZ23" s="177"/>
      <c r="EA23" s="177"/>
      <c r="EB23" s="177"/>
      <c r="EC23" s="177"/>
      <c r="ED23" s="177"/>
      <c r="EE23" s="177"/>
      <c r="EF23" s="177"/>
      <c r="EG23" s="177"/>
      <c r="EH23" s="177"/>
      <c r="EI23" s="177"/>
      <c r="EJ23" s="177"/>
      <c r="EK23" s="177"/>
      <c r="EL23" s="177"/>
      <c r="EM23" s="177"/>
      <c r="EN23" s="178"/>
      <c r="EO23" s="112">
        <f>Y23*AO23*(1+DI23/100%)*(1+DY23/100%)*12</f>
        <v>41670</v>
      </c>
      <c r="EP23" s="112"/>
      <c r="EQ23" s="112"/>
      <c r="ER23" s="112"/>
      <c r="ES23" s="112"/>
      <c r="ET23" s="112"/>
      <c r="EU23" s="112"/>
      <c r="EV23" s="112"/>
      <c r="EW23" s="112"/>
      <c r="EX23" s="112"/>
      <c r="EY23" s="112"/>
      <c r="EZ23" s="112"/>
      <c r="FA23" s="112"/>
      <c r="FB23" s="112"/>
      <c r="FC23" s="112"/>
      <c r="FD23" s="112"/>
      <c r="FE23" s="112"/>
    </row>
    <row r="24" spans="1:161" s="5" customFormat="1" ht="15" customHeight="1" x14ac:dyDescent="0.2">
      <c r="A24" s="71" t="s">
        <v>10</v>
      </c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3"/>
      <c r="Y24" s="103" t="s">
        <v>11</v>
      </c>
      <c r="Z24" s="103"/>
      <c r="AA24" s="103"/>
      <c r="AB24" s="103"/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103"/>
      <c r="AN24" s="103"/>
      <c r="AO24" s="172">
        <f>SUM(AO21:BE23)</f>
        <v>86270.008333000005</v>
      </c>
      <c r="AP24" s="172"/>
      <c r="AQ24" s="172"/>
      <c r="AR24" s="172"/>
      <c r="AS24" s="172"/>
      <c r="AT24" s="172"/>
      <c r="AU24" s="172"/>
      <c r="AV24" s="172"/>
      <c r="AW24" s="172"/>
      <c r="AX24" s="172"/>
      <c r="AY24" s="172"/>
      <c r="AZ24" s="172"/>
      <c r="BA24" s="172"/>
      <c r="BB24" s="172"/>
      <c r="BC24" s="172"/>
      <c r="BD24" s="172"/>
      <c r="BE24" s="172"/>
      <c r="BF24" s="172" t="s">
        <v>11</v>
      </c>
      <c r="BG24" s="172"/>
      <c r="BH24" s="172"/>
      <c r="BI24" s="172"/>
      <c r="BJ24" s="172"/>
      <c r="BK24" s="172"/>
      <c r="BL24" s="172"/>
      <c r="BM24" s="172"/>
      <c r="BN24" s="172"/>
      <c r="BO24" s="172"/>
      <c r="BP24" s="172"/>
      <c r="BQ24" s="172"/>
      <c r="BR24" s="172"/>
      <c r="BS24" s="172"/>
      <c r="BT24" s="172"/>
      <c r="BU24" s="172"/>
      <c r="BV24" s="172"/>
      <c r="BW24" s="172"/>
      <c r="BX24" s="172" t="s">
        <v>11</v>
      </c>
      <c r="BY24" s="172"/>
      <c r="BZ24" s="172"/>
      <c r="CA24" s="172"/>
      <c r="CB24" s="172"/>
      <c r="CC24" s="172"/>
      <c r="CD24" s="172"/>
      <c r="CE24" s="172"/>
      <c r="CF24" s="172"/>
      <c r="CG24" s="172"/>
      <c r="CH24" s="172"/>
      <c r="CI24" s="172"/>
      <c r="CJ24" s="172"/>
      <c r="CK24" s="172"/>
      <c r="CL24" s="172"/>
      <c r="CM24" s="172"/>
      <c r="CN24" s="172"/>
      <c r="CO24" s="172"/>
      <c r="CP24" s="172"/>
      <c r="CQ24" s="172" t="s">
        <v>11</v>
      </c>
      <c r="CR24" s="172"/>
      <c r="CS24" s="172"/>
      <c r="CT24" s="172"/>
      <c r="CU24" s="172"/>
      <c r="CV24" s="172"/>
      <c r="CW24" s="172"/>
      <c r="CX24" s="172"/>
      <c r="CY24" s="172"/>
      <c r="CZ24" s="172"/>
      <c r="DA24" s="172"/>
      <c r="DB24" s="172"/>
      <c r="DC24" s="172"/>
      <c r="DD24" s="172"/>
      <c r="DE24" s="172"/>
      <c r="DF24" s="172"/>
      <c r="DG24" s="172"/>
      <c r="DH24" s="172"/>
      <c r="DI24" s="172" t="s">
        <v>11</v>
      </c>
      <c r="DJ24" s="172"/>
      <c r="DK24" s="172"/>
      <c r="DL24" s="172"/>
      <c r="DM24" s="172"/>
      <c r="DN24" s="172"/>
      <c r="DO24" s="172"/>
      <c r="DP24" s="172"/>
      <c r="DQ24" s="172"/>
      <c r="DR24" s="172"/>
      <c r="DS24" s="172"/>
      <c r="DT24" s="172"/>
      <c r="DU24" s="172"/>
      <c r="DV24" s="172"/>
      <c r="DW24" s="172"/>
      <c r="DX24" s="172"/>
      <c r="DY24" s="172" t="s">
        <v>11</v>
      </c>
      <c r="DZ24" s="172"/>
      <c r="EA24" s="172"/>
      <c r="EB24" s="172"/>
      <c r="EC24" s="172"/>
      <c r="ED24" s="172"/>
      <c r="EE24" s="172"/>
      <c r="EF24" s="172"/>
      <c r="EG24" s="172"/>
      <c r="EH24" s="172"/>
      <c r="EI24" s="172"/>
      <c r="EJ24" s="172"/>
      <c r="EK24" s="172"/>
      <c r="EL24" s="172"/>
      <c r="EM24" s="172"/>
      <c r="EN24" s="172"/>
      <c r="EO24" s="77">
        <f>SUM(EO21:FE23)</f>
        <v>2018799.9999840001</v>
      </c>
      <c r="EP24" s="78"/>
      <c r="EQ24" s="78"/>
      <c r="ER24" s="78"/>
      <c r="ES24" s="78"/>
      <c r="ET24" s="78"/>
      <c r="EU24" s="78"/>
      <c r="EV24" s="78"/>
      <c r="EW24" s="78"/>
      <c r="EX24" s="78"/>
      <c r="EY24" s="78"/>
      <c r="EZ24" s="78"/>
      <c r="FA24" s="78"/>
      <c r="FB24" s="78"/>
      <c r="FC24" s="78"/>
      <c r="FD24" s="78"/>
      <c r="FE24" s="79"/>
    </row>
    <row r="25" spans="1:161" x14ac:dyDescent="0.2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</row>
    <row r="26" spans="1:161" ht="14.25" x14ac:dyDescent="0.2">
      <c r="A26" s="86" t="s">
        <v>84</v>
      </c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86"/>
      <c r="CB26" s="86"/>
      <c r="CC26" s="86"/>
      <c r="CD26" s="86"/>
      <c r="CE26" s="86"/>
      <c r="CF26" s="86"/>
      <c r="CG26" s="86"/>
      <c r="CH26" s="86"/>
      <c r="CI26" s="86"/>
      <c r="CJ26" s="86"/>
      <c r="CK26" s="86"/>
      <c r="CL26" s="86"/>
      <c r="CM26" s="86"/>
      <c r="CN26" s="86"/>
      <c r="CO26" s="86"/>
      <c r="CP26" s="86"/>
      <c r="CQ26" s="86"/>
      <c r="CR26" s="86"/>
      <c r="CS26" s="86"/>
      <c r="CT26" s="86"/>
      <c r="CU26" s="86"/>
      <c r="CV26" s="86"/>
      <c r="CW26" s="86"/>
      <c r="CX26" s="86"/>
      <c r="CY26" s="86"/>
      <c r="CZ26" s="86"/>
      <c r="DA26" s="86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</row>
    <row r="27" spans="1:161" ht="14.25" x14ac:dyDescent="0.2">
      <c r="A27" s="40"/>
      <c r="B27" s="40"/>
      <c r="C27" s="40"/>
      <c r="D27" s="86" t="s">
        <v>58</v>
      </c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40"/>
      <c r="U27" s="40"/>
      <c r="V27" s="40"/>
      <c r="W27" s="40"/>
      <c r="X27" s="169">
        <v>4</v>
      </c>
      <c r="Y27" s="170"/>
      <c r="Z27" s="170"/>
      <c r="AA27" s="170"/>
      <c r="AB27" s="170"/>
      <c r="AC27" s="170"/>
      <c r="AD27" s="170"/>
      <c r="AE27" s="170"/>
      <c r="AF27" s="170"/>
      <c r="AG27" s="170"/>
      <c r="AH27" s="170"/>
      <c r="AI27" s="170"/>
      <c r="AJ27" s="170"/>
      <c r="AK27" s="170"/>
      <c r="AL27" s="170"/>
      <c r="AM27" s="170"/>
      <c r="AN27" s="170"/>
      <c r="AO27" s="170"/>
      <c r="AP27" s="170"/>
      <c r="AQ27" s="170"/>
      <c r="AR27" s="170"/>
      <c r="AS27" s="170"/>
      <c r="AT27" s="170"/>
      <c r="AU27" s="170"/>
      <c r="AV27" s="170"/>
      <c r="AW27" s="170"/>
      <c r="AX27" s="170"/>
      <c r="AY27" s="170"/>
      <c r="AZ27" s="170"/>
      <c r="BA27" s="170"/>
      <c r="BB27" s="170"/>
      <c r="BC27" s="170"/>
      <c r="BD27" s="170"/>
      <c r="BE27" s="170"/>
      <c r="BF27" s="170"/>
      <c r="BG27" s="170"/>
      <c r="BH27" s="170"/>
      <c r="BI27" s="170"/>
      <c r="BJ27" s="170"/>
      <c r="BK27" s="170"/>
      <c r="BL27" s="170"/>
      <c r="BM27" s="170"/>
      <c r="BN27" s="170"/>
      <c r="BO27" s="170"/>
      <c r="BP27" s="170"/>
      <c r="BQ27" s="170"/>
      <c r="BR27" s="170"/>
      <c r="BS27" s="170"/>
      <c r="BT27" s="170"/>
      <c r="BU27" s="170"/>
      <c r="BV27" s="170"/>
      <c r="BW27" s="170"/>
      <c r="BX27" s="170"/>
      <c r="BY27" s="170"/>
      <c r="BZ27" s="170"/>
      <c r="CA27" s="170"/>
      <c r="CB27" s="170"/>
      <c r="CC27" s="170"/>
      <c r="CD27" s="170"/>
      <c r="CE27" s="170"/>
      <c r="CF27" s="170"/>
      <c r="CG27" s="170"/>
      <c r="CH27" s="170"/>
      <c r="CI27" s="170"/>
      <c r="CJ27" s="170"/>
      <c r="CK27" s="170"/>
      <c r="CL27" s="170"/>
      <c r="CM27" s="170"/>
      <c r="CN27" s="170"/>
      <c r="CO27" s="170"/>
      <c r="CP27" s="170"/>
      <c r="CQ27" s="170"/>
      <c r="CR27" s="170"/>
      <c r="CS27" s="170"/>
      <c r="CT27" s="170"/>
      <c r="CU27" s="170"/>
      <c r="CV27" s="170"/>
      <c r="CW27" s="170"/>
      <c r="CX27" s="170"/>
      <c r="CY27" s="170"/>
      <c r="CZ27" s="170"/>
      <c r="DA27" s="171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</row>
    <row r="28" spans="1:161" ht="14.25" x14ac:dyDescent="0.2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</row>
    <row r="29" spans="1:161" ht="14.25" x14ac:dyDescent="0.2">
      <c r="A29" s="40"/>
      <c r="B29" s="40"/>
      <c r="C29" s="40"/>
      <c r="D29" s="40"/>
      <c r="E29" s="40"/>
      <c r="F29" s="40"/>
      <c r="G29" s="40"/>
      <c r="H29" s="86" t="s">
        <v>57</v>
      </c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40"/>
      <c r="T29" s="40"/>
      <c r="U29" s="40"/>
      <c r="V29" s="40"/>
      <c r="W29" s="40"/>
      <c r="X29" s="87">
        <v>112</v>
      </c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88"/>
      <c r="AR29" s="88"/>
      <c r="AS29" s="88"/>
      <c r="AT29" s="88"/>
      <c r="AU29" s="88"/>
      <c r="AV29" s="88"/>
      <c r="AW29" s="88"/>
      <c r="AX29" s="88"/>
      <c r="AY29" s="88"/>
      <c r="AZ29" s="88"/>
      <c r="BA29" s="88"/>
      <c r="BB29" s="88"/>
      <c r="BC29" s="88"/>
      <c r="BD29" s="88"/>
      <c r="BE29" s="88"/>
      <c r="BF29" s="88"/>
      <c r="BG29" s="88"/>
      <c r="BH29" s="88"/>
      <c r="BI29" s="88"/>
      <c r="BJ29" s="88"/>
      <c r="BK29" s="88"/>
      <c r="BL29" s="88"/>
      <c r="BM29" s="88"/>
      <c r="BN29" s="88"/>
      <c r="BO29" s="88"/>
      <c r="BP29" s="88"/>
      <c r="BQ29" s="88"/>
      <c r="BR29" s="88"/>
      <c r="BS29" s="88"/>
      <c r="BT29" s="88"/>
      <c r="BU29" s="88"/>
      <c r="BV29" s="88"/>
      <c r="BW29" s="88"/>
      <c r="BX29" s="88"/>
      <c r="BY29" s="88"/>
      <c r="BZ29" s="88"/>
      <c r="CA29" s="88"/>
      <c r="CB29" s="88"/>
      <c r="CC29" s="88"/>
      <c r="CD29" s="88"/>
      <c r="CE29" s="88"/>
      <c r="CF29" s="88"/>
      <c r="CG29" s="88"/>
      <c r="CH29" s="88"/>
      <c r="CI29" s="88"/>
      <c r="CJ29" s="88"/>
      <c r="CK29" s="88"/>
      <c r="CL29" s="88"/>
      <c r="CM29" s="88"/>
      <c r="CN29" s="88"/>
      <c r="CO29" s="88"/>
      <c r="CP29" s="88"/>
      <c r="CQ29" s="88"/>
      <c r="CR29" s="88"/>
      <c r="CS29" s="88"/>
      <c r="CT29" s="88"/>
      <c r="CU29" s="88"/>
      <c r="CV29" s="88"/>
      <c r="CW29" s="88"/>
      <c r="CX29" s="88"/>
      <c r="CY29" s="88"/>
      <c r="CZ29" s="88"/>
      <c r="DA29" s="89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</row>
    <row r="30" spans="1:161" ht="15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</row>
    <row r="31" spans="1:161" x14ac:dyDescent="0.2">
      <c r="A31" s="138" t="s">
        <v>0</v>
      </c>
      <c r="B31" s="139"/>
      <c r="C31" s="139"/>
      <c r="D31" s="139"/>
      <c r="E31" s="139"/>
      <c r="F31" s="140"/>
      <c r="G31" s="138" t="s">
        <v>17</v>
      </c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  <c r="X31" s="139"/>
      <c r="Y31" s="139"/>
      <c r="Z31" s="139"/>
      <c r="AA31" s="139"/>
      <c r="AB31" s="139"/>
      <c r="AC31" s="139"/>
      <c r="AD31" s="140"/>
      <c r="AE31" s="138" t="s">
        <v>18</v>
      </c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139"/>
      <c r="AU31" s="139"/>
      <c r="AV31" s="139"/>
      <c r="AW31" s="139"/>
      <c r="AX31" s="139"/>
      <c r="AY31" s="140"/>
      <c r="AZ31" s="138" t="s">
        <v>19</v>
      </c>
      <c r="BA31" s="139"/>
      <c r="BB31" s="139"/>
      <c r="BC31" s="139"/>
      <c r="BD31" s="139"/>
      <c r="BE31" s="139"/>
      <c r="BF31" s="139"/>
      <c r="BG31" s="139"/>
      <c r="BH31" s="139"/>
      <c r="BI31" s="139"/>
      <c r="BJ31" s="139"/>
      <c r="BK31" s="139"/>
      <c r="BL31" s="139"/>
      <c r="BM31" s="139"/>
      <c r="BN31" s="139"/>
      <c r="BO31" s="139"/>
      <c r="BP31" s="139"/>
      <c r="BQ31" s="140"/>
      <c r="BR31" s="138" t="s">
        <v>20</v>
      </c>
      <c r="BS31" s="139"/>
      <c r="BT31" s="139"/>
      <c r="BU31" s="139"/>
      <c r="BV31" s="139"/>
      <c r="BW31" s="139"/>
      <c r="BX31" s="139"/>
      <c r="BY31" s="139"/>
      <c r="BZ31" s="139"/>
      <c r="CA31" s="139"/>
      <c r="CB31" s="139"/>
      <c r="CC31" s="139"/>
      <c r="CD31" s="139"/>
      <c r="CE31" s="139"/>
      <c r="CF31" s="139"/>
      <c r="CG31" s="139"/>
      <c r="CH31" s="139"/>
      <c r="CI31" s="140"/>
      <c r="CJ31" s="138" t="s">
        <v>16</v>
      </c>
      <c r="CK31" s="139"/>
      <c r="CL31" s="139"/>
      <c r="CM31" s="139"/>
      <c r="CN31" s="139"/>
      <c r="CO31" s="139"/>
      <c r="CP31" s="139"/>
      <c r="CQ31" s="139"/>
      <c r="CR31" s="139"/>
      <c r="CS31" s="139"/>
      <c r="CT31" s="139"/>
      <c r="CU31" s="139"/>
      <c r="CV31" s="139"/>
      <c r="CW31" s="139"/>
      <c r="CX31" s="139"/>
      <c r="CY31" s="139"/>
      <c r="CZ31" s="139"/>
      <c r="DA31" s="140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</row>
    <row r="32" spans="1:161" x14ac:dyDescent="0.2">
      <c r="A32" s="105">
        <v>1</v>
      </c>
      <c r="B32" s="105"/>
      <c r="C32" s="105"/>
      <c r="D32" s="105"/>
      <c r="E32" s="105"/>
      <c r="F32" s="105"/>
      <c r="G32" s="105">
        <v>2</v>
      </c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>
        <v>3</v>
      </c>
      <c r="AF32" s="105"/>
      <c r="AG32" s="105"/>
      <c r="AH32" s="105"/>
      <c r="AI32" s="105"/>
      <c r="AJ32" s="105"/>
      <c r="AK32" s="105"/>
      <c r="AL32" s="105"/>
      <c r="AM32" s="105"/>
      <c r="AN32" s="105"/>
      <c r="AO32" s="105"/>
      <c r="AP32" s="105"/>
      <c r="AQ32" s="105"/>
      <c r="AR32" s="105"/>
      <c r="AS32" s="105"/>
      <c r="AT32" s="105"/>
      <c r="AU32" s="105"/>
      <c r="AV32" s="105"/>
      <c r="AW32" s="105"/>
      <c r="AX32" s="105"/>
      <c r="AY32" s="105"/>
      <c r="AZ32" s="105">
        <v>4</v>
      </c>
      <c r="BA32" s="105"/>
      <c r="BB32" s="105"/>
      <c r="BC32" s="105"/>
      <c r="BD32" s="105"/>
      <c r="BE32" s="105"/>
      <c r="BF32" s="105"/>
      <c r="BG32" s="105"/>
      <c r="BH32" s="105"/>
      <c r="BI32" s="105"/>
      <c r="BJ32" s="105"/>
      <c r="BK32" s="105"/>
      <c r="BL32" s="105"/>
      <c r="BM32" s="105"/>
      <c r="BN32" s="105"/>
      <c r="BO32" s="105"/>
      <c r="BP32" s="105"/>
      <c r="BQ32" s="105"/>
      <c r="BR32" s="105">
        <v>5</v>
      </c>
      <c r="BS32" s="105"/>
      <c r="BT32" s="105"/>
      <c r="BU32" s="105"/>
      <c r="BV32" s="105"/>
      <c r="BW32" s="105"/>
      <c r="BX32" s="105"/>
      <c r="BY32" s="105"/>
      <c r="BZ32" s="105"/>
      <c r="CA32" s="105"/>
      <c r="CB32" s="105"/>
      <c r="CC32" s="105"/>
      <c r="CD32" s="105"/>
      <c r="CE32" s="105"/>
      <c r="CF32" s="105"/>
      <c r="CG32" s="105"/>
      <c r="CH32" s="105"/>
      <c r="CI32" s="105"/>
      <c r="CJ32" s="105">
        <v>6</v>
      </c>
      <c r="CK32" s="105"/>
      <c r="CL32" s="105"/>
      <c r="CM32" s="105"/>
      <c r="CN32" s="105"/>
      <c r="CO32" s="105"/>
      <c r="CP32" s="105"/>
      <c r="CQ32" s="105"/>
      <c r="CR32" s="105"/>
      <c r="CS32" s="105"/>
      <c r="CT32" s="105"/>
      <c r="CU32" s="105"/>
      <c r="CV32" s="105"/>
      <c r="CW32" s="105"/>
      <c r="CX32" s="105"/>
      <c r="CY32" s="105"/>
      <c r="CZ32" s="105"/>
      <c r="DA32" s="105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</row>
    <row r="33" spans="1:161" ht="31.5" customHeight="1" x14ac:dyDescent="0.2">
      <c r="A33" s="105">
        <v>1</v>
      </c>
      <c r="B33" s="105"/>
      <c r="C33" s="105"/>
      <c r="D33" s="105"/>
      <c r="E33" s="105"/>
      <c r="F33" s="105"/>
      <c r="G33" s="90" t="s">
        <v>87</v>
      </c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2"/>
      <c r="AE33" s="59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1"/>
      <c r="AZ33" s="59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1"/>
      <c r="BR33" s="65"/>
      <c r="BS33" s="66"/>
      <c r="BT33" s="66"/>
      <c r="BU33" s="66"/>
      <c r="BV33" s="66"/>
      <c r="BW33" s="66"/>
      <c r="BX33" s="66"/>
      <c r="BY33" s="66"/>
      <c r="BZ33" s="66"/>
      <c r="CA33" s="66"/>
      <c r="CB33" s="66"/>
      <c r="CC33" s="66"/>
      <c r="CD33" s="66"/>
      <c r="CE33" s="66"/>
      <c r="CF33" s="66"/>
      <c r="CG33" s="66"/>
      <c r="CH33" s="66"/>
      <c r="CI33" s="67"/>
      <c r="CJ33" s="104">
        <f>AE33*AZ33*BR33</f>
        <v>0</v>
      </c>
      <c r="CK33" s="104"/>
      <c r="CL33" s="104"/>
      <c r="CM33" s="104"/>
      <c r="CN33" s="104"/>
      <c r="CO33" s="104"/>
      <c r="CP33" s="104"/>
      <c r="CQ33" s="104"/>
      <c r="CR33" s="104"/>
      <c r="CS33" s="104"/>
      <c r="CT33" s="104"/>
      <c r="CU33" s="104"/>
      <c r="CV33" s="104"/>
      <c r="CW33" s="104"/>
      <c r="CX33" s="104"/>
      <c r="CY33" s="104"/>
      <c r="CZ33" s="104"/>
      <c r="DA33" s="104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x14ac:dyDescent="0.2">
      <c r="A34" s="105">
        <v>2</v>
      </c>
      <c r="B34" s="105"/>
      <c r="C34" s="105"/>
      <c r="D34" s="105"/>
      <c r="E34" s="105"/>
      <c r="F34" s="105"/>
      <c r="G34" s="90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2"/>
      <c r="AE34" s="59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1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2"/>
      <c r="BS34" s="112"/>
      <c r="BT34" s="112"/>
      <c r="BU34" s="112"/>
      <c r="BV34" s="112"/>
      <c r="BW34" s="112"/>
      <c r="BX34" s="112"/>
      <c r="BY34" s="112"/>
      <c r="BZ34" s="112"/>
      <c r="CA34" s="112"/>
      <c r="CB34" s="112"/>
      <c r="CC34" s="112"/>
      <c r="CD34" s="112"/>
      <c r="CE34" s="112"/>
      <c r="CF34" s="112"/>
      <c r="CG34" s="112"/>
      <c r="CH34" s="112"/>
      <c r="CI34" s="112"/>
      <c r="CJ34" s="104">
        <f>AE34*AZ34*BR34</f>
        <v>0</v>
      </c>
      <c r="CK34" s="104"/>
      <c r="CL34" s="104"/>
      <c r="CM34" s="104"/>
      <c r="CN34" s="104"/>
      <c r="CO34" s="104"/>
      <c r="CP34" s="104"/>
      <c r="CQ34" s="104"/>
      <c r="CR34" s="104"/>
      <c r="CS34" s="104"/>
      <c r="CT34" s="104"/>
      <c r="CU34" s="104"/>
      <c r="CV34" s="104"/>
      <c r="CW34" s="104"/>
      <c r="CX34" s="104"/>
      <c r="CY34" s="104"/>
      <c r="CZ34" s="104"/>
      <c r="DA34" s="104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</row>
    <row r="35" spans="1:161" x14ac:dyDescent="0.2">
      <c r="A35" s="102"/>
      <c r="B35" s="102"/>
      <c r="C35" s="102"/>
      <c r="D35" s="102"/>
      <c r="E35" s="102"/>
      <c r="F35" s="102"/>
      <c r="G35" s="72" t="s">
        <v>10</v>
      </c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3"/>
      <c r="AE35" s="103" t="s">
        <v>11</v>
      </c>
      <c r="AF35" s="103"/>
      <c r="AG35" s="103"/>
      <c r="AH35" s="103"/>
      <c r="AI35" s="103"/>
      <c r="AJ35" s="103"/>
      <c r="AK35" s="103"/>
      <c r="AL35" s="103"/>
      <c r="AM35" s="103"/>
      <c r="AN35" s="103"/>
      <c r="AO35" s="103"/>
      <c r="AP35" s="103"/>
      <c r="AQ35" s="103"/>
      <c r="AR35" s="103"/>
      <c r="AS35" s="103"/>
      <c r="AT35" s="103"/>
      <c r="AU35" s="103"/>
      <c r="AV35" s="103"/>
      <c r="AW35" s="103"/>
      <c r="AX35" s="103"/>
      <c r="AY35" s="103"/>
      <c r="AZ35" s="103" t="s">
        <v>11</v>
      </c>
      <c r="BA35" s="103"/>
      <c r="BB35" s="103"/>
      <c r="BC35" s="103"/>
      <c r="BD35" s="103"/>
      <c r="BE35" s="103"/>
      <c r="BF35" s="103"/>
      <c r="BG35" s="103"/>
      <c r="BH35" s="103"/>
      <c r="BI35" s="103"/>
      <c r="BJ35" s="103"/>
      <c r="BK35" s="103"/>
      <c r="BL35" s="103"/>
      <c r="BM35" s="103"/>
      <c r="BN35" s="103"/>
      <c r="BO35" s="103"/>
      <c r="BP35" s="103"/>
      <c r="BQ35" s="103"/>
      <c r="BR35" s="103" t="s">
        <v>11</v>
      </c>
      <c r="BS35" s="103"/>
      <c r="BT35" s="103"/>
      <c r="BU35" s="103"/>
      <c r="BV35" s="103"/>
      <c r="BW35" s="103"/>
      <c r="BX35" s="103"/>
      <c r="BY35" s="103"/>
      <c r="BZ35" s="103"/>
      <c r="CA35" s="103"/>
      <c r="CB35" s="103"/>
      <c r="CC35" s="103"/>
      <c r="CD35" s="103"/>
      <c r="CE35" s="103"/>
      <c r="CF35" s="103"/>
      <c r="CG35" s="103"/>
      <c r="CH35" s="103"/>
      <c r="CI35" s="103"/>
      <c r="CJ35" s="104">
        <f>SUM(CJ33:DA34)</f>
        <v>0</v>
      </c>
      <c r="CK35" s="104"/>
      <c r="CL35" s="104"/>
      <c r="CM35" s="104"/>
      <c r="CN35" s="104"/>
      <c r="CO35" s="104"/>
      <c r="CP35" s="104"/>
      <c r="CQ35" s="104"/>
      <c r="CR35" s="104"/>
      <c r="CS35" s="104"/>
      <c r="CT35" s="104"/>
      <c r="CU35" s="104"/>
      <c r="CV35" s="104"/>
      <c r="CW35" s="104"/>
      <c r="CX35" s="104"/>
      <c r="CY35" s="104"/>
      <c r="CZ35" s="104"/>
      <c r="DA35" s="104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</row>
    <row r="36" spans="1:161" ht="15" x14ac:dyDescent="0.25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</row>
    <row r="37" spans="1:161" ht="14.25" x14ac:dyDescent="0.2">
      <c r="A37" s="86" t="s">
        <v>86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  <c r="BP37" s="86"/>
      <c r="BQ37" s="86"/>
      <c r="BR37" s="86"/>
      <c r="BS37" s="86"/>
      <c r="BT37" s="86"/>
      <c r="BU37" s="86"/>
      <c r="BV37" s="86"/>
      <c r="BW37" s="86"/>
      <c r="BX37" s="86"/>
      <c r="BY37" s="86"/>
      <c r="BZ37" s="86"/>
      <c r="CA37" s="86"/>
      <c r="CB37" s="86"/>
      <c r="CC37" s="86"/>
      <c r="CD37" s="86"/>
      <c r="CE37" s="86"/>
      <c r="CF37" s="86"/>
      <c r="CG37" s="86"/>
      <c r="CH37" s="86"/>
      <c r="CI37" s="86"/>
      <c r="CJ37" s="86"/>
      <c r="CK37" s="86"/>
      <c r="CL37" s="86"/>
      <c r="CM37" s="86"/>
      <c r="CN37" s="86"/>
      <c r="CO37" s="86"/>
      <c r="CP37" s="86"/>
      <c r="CQ37" s="86"/>
      <c r="CR37" s="86"/>
      <c r="CS37" s="86"/>
      <c r="CT37" s="86"/>
      <c r="CU37" s="86"/>
      <c r="CV37" s="86"/>
      <c r="CW37" s="86"/>
      <c r="CX37" s="86"/>
      <c r="CY37" s="86"/>
      <c r="CZ37" s="86"/>
      <c r="DA37" s="86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2"/>
      <c r="EY37" s="12"/>
      <c r="EZ37" s="12"/>
      <c r="FA37" s="12"/>
      <c r="FB37" s="12"/>
      <c r="FC37" s="12"/>
      <c r="FD37" s="12"/>
      <c r="FE37" s="12"/>
    </row>
    <row r="38" spans="1:161" ht="14.25" x14ac:dyDescent="0.2">
      <c r="A38" s="40"/>
      <c r="B38" s="40"/>
      <c r="C38" s="40"/>
      <c r="D38" s="86" t="s">
        <v>58</v>
      </c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40"/>
      <c r="U38" s="40"/>
      <c r="V38" s="40"/>
      <c r="W38" s="40"/>
      <c r="X38" s="169">
        <v>4</v>
      </c>
      <c r="Y38" s="170"/>
      <c r="Z38" s="170"/>
      <c r="AA38" s="170"/>
      <c r="AB38" s="170"/>
      <c r="AC38" s="170"/>
      <c r="AD38" s="170"/>
      <c r="AE38" s="170"/>
      <c r="AF38" s="170"/>
      <c r="AG38" s="170"/>
      <c r="AH38" s="170"/>
      <c r="AI38" s="170"/>
      <c r="AJ38" s="170"/>
      <c r="AK38" s="170"/>
      <c r="AL38" s="170"/>
      <c r="AM38" s="170"/>
      <c r="AN38" s="170"/>
      <c r="AO38" s="170"/>
      <c r="AP38" s="170"/>
      <c r="AQ38" s="170"/>
      <c r="AR38" s="170"/>
      <c r="AS38" s="170"/>
      <c r="AT38" s="170"/>
      <c r="AU38" s="170"/>
      <c r="AV38" s="170"/>
      <c r="AW38" s="170"/>
      <c r="AX38" s="170"/>
      <c r="AY38" s="170"/>
      <c r="AZ38" s="170"/>
      <c r="BA38" s="170"/>
      <c r="BB38" s="170"/>
      <c r="BC38" s="170"/>
      <c r="BD38" s="170"/>
      <c r="BE38" s="170"/>
      <c r="BF38" s="170"/>
      <c r="BG38" s="170"/>
      <c r="BH38" s="170"/>
      <c r="BI38" s="170"/>
      <c r="BJ38" s="170"/>
      <c r="BK38" s="170"/>
      <c r="BL38" s="170"/>
      <c r="BM38" s="170"/>
      <c r="BN38" s="170"/>
      <c r="BO38" s="170"/>
      <c r="BP38" s="170"/>
      <c r="BQ38" s="170"/>
      <c r="BR38" s="170"/>
      <c r="BS38" s="170"/>
      <c r="BT38" s="170"/>
      <c r="BU38" s="170"/>
      <c r="BV38" s="170"/>
      <c r="BW38" s="170"/>
      <c r="BX38" s="170"/>
      <c r="BY38" s="170"/>
      <c r="BZ38" s="170"/>
      <c r="CA38" s="170"/>
      <c r="CB38" s="170"/>
      <c r="CC38" s="170"/>
      <c r="CD38" s="170"/>
      <c r="CE38" s="170"/>
      <c r="CF38" s="170"/>
      <c r="CG38" s="170"/>
      <c r="CH38" s="170"/>
      <c r="CI38" s="170"/>
      <c r="CJ38" s="170"/>
      <c r="CK38" s="170"/>
      <c r="CL38" s="170"/>
      <c r="CM38" s="170"/>
      <c r="CN38" s="170"/>
      <c r="CO38" s="170"/>
      <c r="CP38" s="170"/>
      <c r="CQ38" s="170"/>
      <c r="CR38" s="170"/>
      <c r="CS38" s="170"/>
      <c r="CT38" s="170"/>
      <c r="CU38" s="170"/>
      <c r="CV38" s="170"/>
      <c r="CW38" s="170"/>
      <c r="CX38" s="170"/>
      <c r="CY38" s="170"/>
      <c r="CZ38" s="170"/>
      <c r="DA38" s="171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</row>
    <row r="39" spans="1:161" ht="14.25" x14ac:dyDescent="0.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  <c r="FD39" s="12"/>
      <c r="FE39" s="12"/>
    </row>
    <row r="40" spans="1:161" ht="14.25" x14ac:dyDescent="0.2">
      <c r="A40" s="40"/>
      <c r="B40" s="40"/>
      <c r="C40" s="40"/>
      <c r="D40" s="40"/>
      <c r="E40" s="40"/>
      <c r="F40" s="40"/>
      <c r="G40" s="40"/>
      <c r="H40" s="86" t="s">
        <v>57</v>
      </c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40"/>
      <c r="T40" s="40"/>
      <c r="U40" s="40"/>
      <c r="V40" s="40"/>
      <c r="W40" s="40"/>
      <c r="X40" s="87">
        <v>111</v>
      </c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88"/>
      <c r="BL40" s="88"/>
      <c r="BM40" s="88"/>
      <c r="BN40" s="88"/>
      <c r="BO40" s="88"/>
      <c r="BP40" s="88"/>
      <c r="BQ40" s="88"/>
      <c r="BR40" s="88"/>
      <c r="BS40" s="88"/>
      <c r="BT40" s="88"/>
      <c r="BU40" s="88"/>
      <c r="BV40" s="88"/>
      <c r="BW40" s="88"/>
      <c r="BX40" s="88"/>
      <c r="BY40" s="88"/>
      <c r="BZ40" s="88"/>
      <c r="CA40" s="88"/>
      <c r="CB40" s="88"/>
      <c r="CC40" s="88"/>
      <c r="CD40" s="88"/>
      <c r="CE40" s="88"/>
      <c r="CF40" s="88"/>
      <c r="CG40" s="88"/>
      <c r="CH40" s="88"/>
      <c r="CI40" s="88"/>
      <c r="CJ40" s="88"/>
      <c r="CK40" s="88"/>
      <c r="CL40" s="88"/>
      <c r="CM40" s="88"/>
      <c r="CN40" s="88"/>
      <c r="CO40" s="88"/>
      <c r="CP40" s="88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9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</row>
    <row r="41" spans="1:161" ht="15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</row>
    <row r="42" spans="1:161" ht="50.25" customHeight="1" x14ac:dyDescent="0.2">
      <c r="A42" s="138" t="s">
        <v>0</v>
      </c>
      <c r="B42" s="139"/>
      <c r="C42" s="139"/>
      <c r="D42" s="139"/>
      <c r="E42" s="139"/>
      <c r="F42" s="140"/>
      <c r="G42" s="138" t="s">
        <v>17</v>
      </c>
      <c r="H42" s="139"/>
      <c r="I42" s="139"/>
      <c r="J42" s="139"/>
      <c r="K42" s="139"/>
      <c r="L42" s="139"/>
      <c r="M42" s="139"/>
      <c r="N42" s="139"/>
      <c r="O42" s="139"/>
      <c r="P42" s="139"/>
      <c r="Q42" s="139"/>
      <c r="R42" s="139"/>
      <c r="S42" s="139"/>
      <c r="T42" s="139"/>
      <c r="U42" s="139"/>
      <c r="V42" s="139"/>
      <c r="W42" s="139"/>
      <c r="X42" s="139"/>
      <c r="Y42" s="139"/>
      <c r="Z42" s="139"/>
      <c r="AA42" s="139"/>
      <c r="AB42" s="139"/>
      <c r="AC42" s="139"/>
      <c r="AD42" s="140"/>
      <c r="AE42" s="138" t="s">
        <v>18</v>
      </c>
      <c r="AF42" s="139"/>
      <c r="AG42" s="139"/>
      <c r="AH42" s="139"/>
      <c r="AI42" s="139"/>
      <c r="AJ42" s="139"/>
      <c r="AK42" s="139"/>
      <c r="AL42" s="139"/>
      <c r="AM42" s="139"/>
      <c r="AN42" s="139"/>
      <c r="AO42" s="139"/>
      <c r="AP42" s="139"/>
      <c r="AQ42" s="139"/>
      <c r="AR42" s="139"/>
      <c r="AS42" s="139"/>
      <c r="AT42" s="139"/>
      <c r="AU42" s="139"/>
      <c r="AV42" s="139"/>
      <c r="AW42" s="139"/>
      <c r="AX42" s="139"/>
      <c r="AY42" s="140"/>
      <c r="AZ42" s="138" t="s">
        <v>19</v>
      </c>
      <c r="BA42" s="139"/>
      <c r="BB42" s="139"/>
      <c r="BC42" s="139"/>
      <c r="BD42" s="139"/>
      <c r="BE42" s="139"/>
      <c r="BF42" s="139"/>
      <c r="BG42" s="139"/>
      <c r="BH42" s="139"/>
      <c r="BI42" s="139"/>
      <c r="BJ42" s="139"/>
      <c r="BK42" s="139"/>
      <c r="BL42" s="139"/>
      <c r="BM42" s="139"/>
      <c r="BN42" s="139"/>
      <c r="BO42" s="139"/>
      <c r="BP42" s="139"/>
      <c r="BQ42" s="140"/>
      <c r="BR42" s="138" t="s">
        <v>20</v>
      </c>
      <c r="BS42" s="139"/>
      <c r="BT42" s="139"/>
      <c r="BU42" s="139"/>
      <c r="BV42" s="139"/>
      <c r="BW42" s="139"/>
      <c r="BX42" s="139"/>
      <c r="BY42" s="139"/>
      <c r="BZ42" s="139"/>
      <c r="CA42" s="139"/>
      <c r="CB42" s="139"/>
      <c r="CC42" s="139"/>
      <c r="CD42" s="139"/>
      <c r="CE42" s="139"/>
      <c r="CF42" s="139"/>
      <c r="CG42" s="139"/>
      <c r="CH42" s="139"/>
      <c r="CI42" s="140"/>
      <c r="CJ42" s="138" t="s">
        <v>16</v>
      </c>
      <c r="CK42" s="139"/>
      <c r="CL42" s="139"/>
      <c r="CM42" s="139"/>
      <c r="CN42" s="139"/>
      <c r="CO42" s="139"/>
      <c r="CP42" s="139"/>
      <c r="CQ42" s="139"/>
      <c r="CR42" s="139"/>
      <c r="CS42" s="139"/>
      <c r="CT42" s="139"/>
      <c r="CU42" s="139"/>
      <c r="CV42" s="139"/>
      <c r="CW42" s="139"/>
      <c r="CX42" s="139"/>
      <c r="CY42" s="139"/>
      <c r="CZ42" s="139"/>
      <c r="DA42" s="140"/>
      <c r="DB42" s="12"/>
      <c r="DC42" s="12"/>
      <c r="DD42" s="12"/>
      <c r="DE42" s="12"/>
      <c r="DF42" s="12"/>
      <c r="DG42" s="12"/>
      <c r="DH42" s="12"/>
      <c r="DI42" s="12"/>
      <c r="DJ42" s="12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2"/>
      <c r="EZ42" s="12"/>
      <c r="FA42" s="12"/>
      <c r="FB42" s="12"/>
      <c r="FC42" s="12"/>
      <c r="FD42" s="12"/>
      <c r="FE42" s="12"/>
    </row>
    <row r="43" spans="1:161" x14ac:dyDescent="0.2">
      <c r="A43" s="105">
        <v>1</v>
      </c>
      <c r="B43" s="105"/>
      <c r="C43" s="105"/>
      <c r="D43" s="105"/>
      <c r="E43" s="105"/>
      <c r="F43" s="105"/>
      <c r="G43" s="105">
        <v>2</v>
      </c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5"/>
      <c r="X43" s="105"/>
      <c r="Y43" s="105"/>
      <c r="Z43" s="105"/>
      <c r="AA43" s="105"/>
      <c r="AB43" s="105"/>
      <c r="AC43" s="105"/>
      <c r="AD43" s="105"/>
      <c r="AE43" s="105">
        <v>3</v>
      </c>
      <c r="AF43" s="105"/>
      <c r="AG43" s="105"/>
      <c r="AH43" s="105"/>
      <c r="AI43" s="105"/>
      <c r="AJ43" s="105"/>
      <c r="AK43" s="105"/>
      <c r="AL43" s="105"/>
      <c r="AM43" s="105"/>
      <c r="AN43" s="105"/>
      <c r="AO43" s="105"/>
      <c r="AP43" s="105"/>
      <c r="AQ43" s="105"/>
      <c r="AR43" s="105"/>
      <c r="AS43" s="105"/>
      <c r="AT43" s="105"/>
      <c r="AU43" s="105"/>
      <c r="AV43" s="105"/>
      <c r="AW43" s="105"/>
      <c r="AX43" s="105"/>
      <c r="AY43" s="105"/>
      <c r="AZ43" s="105">
        <v>4</v>
      </c>
      <c r="BA43" s="105"/>
      <c r="BB43" s="105"/>
      <c r="BC43" s="105"/>
      <c r="BD43" s="105"/>
      <c r="BE43" s="105"/>
      <c r="BF43" s="105"/>
      <c r="BG43" s="105"/>
      <c r="BH43" s="105"/>
      <c r="BI43" s="105"/>
      <c r="BJ43" s="105"/>
      <c r="BK43" s="105"/>
      <c r="BL43" s="105"/>
      <c r="BM43" s="105"/>
      <c r="BN43" s="105"/>
      <c r="BO43" s="105"/>
      <c r="BP43" s="105"/>
      <c r="BQ43" s="105"/>
      <c r="BR43" s="105">
        <v>5</v>
      </c>
      <c r="BS43" s="105"/>
      <c r="BT43" s="105"/>
      <c r="BU43" s="105"/>
      <c r="BV43" s="105"/>
      <c r="BW43" s="105"/>
      <c r="BX43" s="105"/>
      <c r="BY43" s="105"/>
      <c r="BZ43" s="105"/>
      <c r="CA43" s="105"/>
      <c r="CB43" s="105"/>
      <c r="CC43" s="105"/>
      <c r="CD43" s="105"/>
      <c r="CE43" s="105"/>
      <c r="CF43" s="105"/>
      <c r="CG43" s="105"/>
      <c r="CH43" s="105"/>
      <c r="CI43" s="105"/>
      <c r="CJ43" s="105">
        <v>6</v>
      </c>
      <c r="CK43" s="105"/>
      <c r="CL43" s="105"/>
      <c r="CM43" s="105"/>
      <c r="CN43" s="105"/>
      <c r="CO43" s="105"/>
      <c r="CP43" s="105"/>
      <c r="CQ43" s="105"/>
      <c r="CR43" s="105"/>
      <c r="CS43" s="105"/>
      <c r="CT43" s="105"/>
      <c r="CU43" s="105"/>
      <c r="CV43" s="105"/>
      <c r="CW43" s="105"/>
      <c r="CX43" s="105"/>
      <c r="CY43" s="105"/>
      <c r="CZ43" s="105"/>
      <c r="DA43" s="105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</row>
    <row r="44" spans="1:161" ht="29.25" customHeight="1" x14ac:dyDescent="0.2">
      <c r="A44" s="105">
        <v>1</v>
      </c>
      <c r="B44" s="105"/>
      <c r="C44" s="105"/>
      <c r="D44" s="105"/>
      <c r="E44" s="105"/>
      <c r="F44" s="105"/>
      <c r="G44" s="90" t="s">
        <v>61</v>
      </c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2"/>
      <c r="AE44" s="59">
        <v>5</v>
      </c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1"/>
      <c r="AZ44" s="59">
        <v>1.6</v>
      </c>
      <c r="BA44" s="60"/>
      <c r="BB44" s="60"/>
      <c r="BC44" s="60"/>
      <c r="BD44" s="60"/>
      <c r="BE44" s="60"/>
      <c r="BF44" s="60"/>
      <c r="BG44" s="60"/>
      <c r="BH44" s="60"/>
      <c r="BI44" s="60"/>
      <c r="BJ44" s="60"/>
      <c r="BK44" s="60"/>
      <c r="BL44" s="60"/>
      <c r="BM44" s="60"/>
      <c r="BN44" s="60"/>
      <c r="BO44" s="60"/>
      <c r="BP44" s="60"/>
      <c r="BQ44" s="61"/>
      <c r="BR44" s="65">
        <v>1250</v>
      </c>
      <c r="BS44" s="66"/>
      <c r="BT44" s="66"/>
      <c r="BU44" s="66"/>
      <c r="BV44" s="66"/>
      <c r="BW44" s="66"/>
      <c r="BX44" s="66"/>
      <c r="BY44" s="66"/>
      <c r="BZ44" s="66"/>
      <c r="CA44" s="66"/>
      <c r="CB44" s="66"/>
      <c r="CC44" s="66"/>
      <c r="CD44" s="66"/>
      <c r="CE44" s="66"/>
      <c r="CF44" s="66"/>
      <c r="CG44" s="66"/>
      <c r="CH44" s="66"/>
      <c r="CI44" s="67"/>
      <c r="CJ44" s="104">
        <f>AE44*AZ44*BR44</f>
        <v>10000</v>
      </c>
      <c r="CK44" s="104"/>
      <c r="CL44" s="104"/>
      <c r="CM44" s="104"/>
      <c r="CN44" s="104"/>
      <c r="CO44" s="104"/>
      <c r="CP44" s="104"/>
      <c r="CQ44" s="104"/>
      <c r="CR44" s="104"/>
      <c r="CS44" s="104"/>
      <c r="CT44" s="104"/>
      <c r="CU44" s="104"/>
      <c r="CV44" s="104"/>
      <c r="CW44" s="104"/>
      <c r="CX44" s="104"/>
      <c r="CY44" s="104"/>
      <c r="CZ44" s="104"/>
      <c r="DA44" s="104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</row>
    <row r="45" spans="1:161" x14ac:dyDescent="0.2">
      <c r="A45" s="105">
        <v>2</v>
      </c>
      <c r="B45" s="105"/>
      <c r="C45" s="105"/>
      <c r="D45" s="105"/>
      <c r="E45" s="105"/>
      <c r="F45" s="105"/>
      <c r="G45" s="90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2"/>
      <c r="AE45" s="59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1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2"/>
      <c r="BS45" s="112"/>
      <c r="BT45" s="112"/>
      <c r="BU45" s="112"/>
      <c r="BV45" s="112"/>
      <c r="BW45" s="112"/>
      <c r="BX45" s="112"/>
      <c r="BY45" s="112"/>
      <c r="BZ45" s="112"/>
      <c r="CA45" s="112"/>
      <c r="CB45" s="112"/>
      <c r="CC45" s="112"/>
      <c r="CD45" s="112"/>
      <c r="CE45" s="112"/>
      <c r="CF45" s="112"/>
      <c r="CG45" s="112"/>
      <c r="CH45" s="112"/>
      <c r="CI45" s="112"/>
      <c r="CJ45" s="104">
        <f>AE45*AZ45*BR45</f>
        <v>0</v>
      </c>
      <c r="CK45" s="104"/>
      <c r="CL45" s="104"/>
      <c r="CM45" s="104"/>
      <c r="CN45" s="104"/>
      <c r="CO45" s="104"/>
      <c r="CP45" s="104"/>
      <c r="CQ45" s="104"/>
      <c r="CR45" s="104"/>
      <c r="CS45" s="104"/>
      <c r="CT45" s="104"/>
      <c r="CU45" s="104"/>
      <c r="CV45" s="104"/>
      <c r="CW45" s="104"/>
      <c r="CX45" s="104"/>
      <c r="CY45" s="104"/>
      <c r="CZ45" s="104"/>
      <c r="DA45" s="104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  <c r="FE45" s="12"/>
    </row>
    <row r="46" spans="1:161" x14ac:dyDescent="0.2">
      <c r="A46" s="102"/>
      <c r="B46" s="102"/>
      <c r="C46" s="102"/>
      <c r="D46" s="102"/>
      <c r="E46" s="102"/>
      <c r="F46" s="102"/>
      <c r="G46" s="72" t="s">
        <v>10</v>
      </c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3"/>
      <c r="AE46" s="103" t="s">
        <v>11</v>
      </c>
      <c r="AF46" s="103"/>
      <c r="AG46" s="103"/>
      <c r="AH46" s="103"/>
      <c r="AI46" s="103"/>
      <c r="AJ46" s="103"/>
      <c r="AK46" s="103"/>
      <c r="AL46" s="103"/>
      <c r="AM46" s="103"/>
      <c r="AN46" s="103"/>
      <c r="AO46" s="103"/>
      <c r="AP46" s="103"/>
      <c r="AQ46" s="103"/>
      <c r="AR46" s="103"/>
      <c r="AS46" s="103"/>
      <c r="AT46" s="103"/>
      <c r="AU46" s="103"/>
      <c r="AV46" s="103"/>
      <c r="AW46" s="103"/>
      <c r="AX46" s="103"/>
      <c r="AY46" s="103"/>
      <c r="AZ46" s="103" t="s">
        <v>11</v>
      </c>
      <c r="BA46" s="103"/>
      <c r="BB46" s="103"/>
      <c r="BC46" s="103"/>
      <c r="BD46" s="103"/>
      <c r="BE46" s="103"/>
      <c r="BF46" s="103"/>
      <c r="BG46" s="103"/>
      <c r="BH46" s="103"/>
      <c r="BI46" s="103"/>
      <c r="BJ46" s="103"/>
      <c r="BK46" s="103"/>
      <c r="BL46" s="103"/>
      <c r="BM46" s="103"/>
      <c r="BN46" s="103"/>
      <c r="BO46" s="103"/>
      <c r="BP46" s="103"/>
      <c r="BQ46" s="103"/>
      <c r="BR46" s="103" t="s">
        <v>11</v>
      </c>
      <c r="BS46" s="103"/>
      <c r="BT46" s="103"/>
      <c r="BU46" s="103"/>
      <c r="BV46" s="103"/>
      <c r="BW46" s="103"/>
      <c r="BX46" s="103"/>
      <c r="BY46" s="103"/>
      <c r="BZ46" s="103"/>
      <c r="CA46" s="103"/>
      <c r="CB46" s="103"/>
      <c r="CC46" s="103"/>
      <c r="CD46" s="103"/>
      <c r="CE46" s="103"/>
      <c r="CF46" s="103"/>
      <c r="CG46" s="103"/>
      <c r="CH46" s="103"/>
      <c r="CI46" s="103"/>
      <c r="CJ46" s="104">
        <f>SUM(CJ44:DA45)</f>
        <v>10000</v>
      </c>
      <c r="CK46" s="104"/>
      <c r="CL46" s="104"/>
      <c r="CM46" s="104"/>
      <c r="CN46" s="104"/>
      <c r="CO46" s="104"/>
      <c r="CP46" s="104"/>
      <c r="CQ46" s="104"/>
      <c r="CR46" s="104"/>
      <c r="CS46" s="104"/>
      <c r="CT46" s="104"/>
      <c r="CU46" s="104"/>
      <c r="CV46" s="104"/>
      <c r="CW46" s="104"/>
      <c r="CX46" s="104"/>
      <c r="CY46" s="104"/>
      <c r="CZ46" s="104"/>
      <c r="DA46" s="104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2"/>
      <c r="DR46" s="12"/>
      <c r="DS46" s="12"/>
      <c r="DT46" s="12"/>
      <c r="DU46" s="12"/>
      <c r="DV46" s="12"/>
      <c r="DW46" s="12"/>
      <c r="DX46" s="12"/>
      <c r="DY46" s="12"/>
      <c r="DZ46" s="12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</row>
    <row r="47" spans="1:161" x14ac:dyDescent="0.2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</row>
    <row r="48" spans="1:161" ht="14.25" x14ac:dyDescent="0.2">
      <c r="A48" s="101" t="s">
        <v>88</v>
      </c>
      <c r="B48" s="101"/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1"/>
      <c r="AC48" s="101"/>
      <c r="AD48" s="101"/>
      <c r="AE48" s="101"/>
      <c r="AF48" s="101"/>
      <c r="AG48" s="101"/>
      <c r="AH48" s="101"/>
      <c r="AI48" s="101"/>
      <c r="AJ48" s="101"/>
      <c r="AK48" s="101"/>
      <c r="AL48" s="101"/>
      <c r="AM48" s="101"/>
      <c r="AN48" s="101"/>
      <c r="AO48" s="101"/>
      <c r="AP48" s="101"/>
      <c r="AQ48" s="101"/>
      <c r="AR48" s="101"/>
      <c r="AS48" s="101"/>
      <c r="AT48" s="101"/>
      <c r="AU48" s="101"/>
      <c r="AV48" s="101"/>
      <c r="AW48" s="101"/>
      <c r="AX48" s="101"/>
      <c r="AY48" s="101"/>
      <c r="AZ48" s="101"/>
      <c r="BA48" s="101"/>
      <c r="BB48" s="101"/>
      <c r="BC48" s="101"/>
      <c r="BD48" s="101"/>
      <c r="BE48" s="101"/>
      <c r="BF48" s="101"/>
      <c r="BG48" s="101"/>
      <c r="BH48" s="101"/>
      <c r="BI48" s="101"/>
      <c r="BJ48" s="101"/>
      <c r="BK48" s="101"/>
      <c r="BL48" s="101"/>
      <c r="BM48" s="101"/>
      <c r="BN48" s="101"/>
      <c r="BO48" s="101"/>
      <c r="BP48" s="101"/>
      <c r="BQ48" s="101"/>
      <c r="BR48" s="101"/>
      <c r="BS48" s="101"/>
      <c r="BT48" s="101"/>
      <c r="BU48" s="101"/>
      <c r="BV48" s="101"/>
      <c r="BW48" s="101"/>
      <c r="BX48" s="101"/>
      <c r="BY48" s="101"/>
      <c r="BZ48" s="101"/>
      <c r="CA48" s="101"/>
      <c r="CB48" s="101"/>
      <c r="CC48" s="101"/>
      <c r="CD48" s="101"/>
      <c r="CE48" s="101"/>
      <c r="CF48" s="101"/>
      <c r="CG48" s="101"/>
      <c r="CH48" s="101"/>
      <c r="CI48" s="101"/>
      <c r="CJ48" s="101"/>
      <c r="CK48" s="101"/>
      <c r="CL48" s="101"/>
      <c r="CM48" s="101"/>
      <c r="CN48" s="101"/>
      <c r="CO48" s="101"/>
      <c r="CP48" s="101"/>
      <c r="CQ48" s="101"/>
      <c r="CR48" s="101"/>
      <c r="CS48" s="101"/>
      <c r="CT48" s="101"/>
      <c r="CU48" s="101"/>
      <c r="CV48" s="101"/>
      <c r="CW48" s="101"/>
      <c r="CX48" s="101"/>
      <c r="CY48" s="101"/>
      <c r="CZ48" s="101"/>
      <c r="DA48" s="101"/>
      <c r="DB48" s="101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2"/>
      <c r="DR48" s="12"/>
      <c r="DS48" s="12"/>
      <c r="DT48" s="12"/>
      <c r="DU48" s="12"/>
      <c r="DV48" s="12"/>
      <c r="DW48" s="12"/>
      <c r="DX48" s="12"/>
      <c r="DY48" s="12"/>
      <c r="DZ48" s="12"/>
      <c r="EA48" s="12"/>
      <c r="EB48" s="12"/>
      <c r="EC48" s="12"/>
      <c r="ED48" s="12"/>
      <c r="EE48" s="12"/>
      <c r="EF48" s="12"/>
      <c r="EG48" s="12"/>
      <c r="EH48" s="12"/>
      <c r="EI48" s="12"/>
      <c r="EJ48" s="12"/>
      <c r="EK48" s="12"/>
      <c r="EL48" s="12"/>
      <c r="EM48" s="12"/>
      <c r="EN48" s="12"/>
      <c r="EO48" s="12"/>
      <c r="EP48" s="12"/>
      <c r="EQ48" s="12"/>
      <c r="ER48" s="12"/>
      <c r="ES48" s="12"/>
      <c r="ET48" s="12"/>
      <c r="EU48" s="12"/>
      <c r="EV48" s="12"/>
      <c r="EW48" s="12"/>
      <c r="EX48" s="12"/>
      <c r="EY48" s="12"/>
      <c r="EZ48" s="12"/>
      <c r="FA48" s="12"/>
      <c r="FB48" s="12"/>
      <c r="FC48" s="12"/>
      <c r="FD48" s="12"/>
      <c r="FE48" s="12"/>
    </row>
    <row r="49" spans="1:161" ht="14.25" x14ac:dyDescent="0.2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2"/>
      <c r="DO49" s="12"/>
      <c r="DP49" s="12"/>
      <c r="DQ49" s="12"/>
      <c r="DR49" s="12"/>
      <c r="DS49" s="12"/>
      <c r="DT49" s="12"/>
      <c r="DU49" s="12"/>
      <c r="DV49" s="12"/>
      <c r="DW49" s="12"/>
      <c r="DX49" s="12"/>
      <c r="DY49" s="12"/>
      <c r="DZ49" s="12"/>
      <c r="EA49" s="12"/>
      <c r="EB49" s="12"/>
      <c r="EC49" s="12"/>
      <c r="ED49" s="12"/>
      <c r="EE49" s="12"/>
      <c r="EF49" s="12"/>
      <c r="EG49" s="12"/>
      <c r="EH49" s="12"/>
      <c r="EI49" s="12"/>
      <c r="EJ49" s="12"/>
      <c r="EK49" s="12"/>
      <c r="EL49" s="12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  <c r="FB49" s="12"/>
      <c r="FC49" s="12"/>
      <c r="FD49" s="12"/>
      <c r="FE49" s="12"/>
    </row>
    <row r="50" spans="1:161" ht="14.25" x14ac:dyDescent="0.2">
      <c r="A50" s="42"/>
      <c r="B50" s="42"/>
      <c r="C50" s="42"/>
      <c r="D50" s="42"/>
      <c r="E50" s="42"/>
      <c r="F50" s="42"/>
      <c r="G50" s="42"/>
      <c r="H50" s="42"/>
      <c r="I50" s="101" t="s">
        <v>58</v>
      </c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42"/>
      <c r="Y50" s="42"/>
      <c r="Z50" s="87">
        <v>4</v>
      </c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88"/>
      <c r="AS50" s="88"/>
      <c r="AT50" s="88"/>
      <c r="AU50" s="88"/>
      <c r="AV50" s="88"/>
      <c r="AW50" s="88"/>
      <c r="AX50" s="88"/>
      <c r="AY50" s="88"/>
      <c r="AZ50" s="88"/>
      <c r="BA50" s="88"/>
      <c r="BB50" s="88"/>
      <c r="BC50" s="88"/>
      <c r="BD50" s="88"/>
      <c r="BE50" s="88"/>
      <c r="BF50" s="88"/>
      <c r="BG50" s="88"/>
      <c r="BH50" s="88"/>
      <c r="BI50" s="88"/>
      <c r="BJ50" s="88"/>
      <c r="BK50" s="88"/>
      <c r="BL50" s="88"/>
      <c r="BM50" s="88"/>
      <c r="BN50" s="88"/>
      <c r="BO50" s="88"/>
      <c r="BP50" s="88"/>
      <c r="BQ50" s="88"/>
      <c r="BR50" s="88"/>
      <c r="BS50" s="88"/>
      <c r="BT50" s="88"/>
      <c r="BU50" s="88"/>
      <c r="BV50" s="88"/>
      <c r="BW50" s="88"/>
      <c r="BX50" s="88"/>
      <c r="BY50" s="88"/>
      <c r="BZ50" s="88"/>
      <c r="CA50" s="88"/>
      <c r="CB50" s="88"/>
      <c r="CC50" s="88"/>
      <c r="CD50" s="88"/>
      <c r="CE50" s="88"/>
      <c r="CF50" s="88"/>
      <c r="CG50" s="88"/>
      <c r="CH50" s="88"/>
      <c r="CI50" s="88"/>
      <c r="CJ50" s="88"/>
      <c r="CK50" s="88"/>
      <c r="CL50" s="88"/>
      <c r="CM50" s="88"/>
      <c r="CN50" s="88"/>
      <c r="CO50" s="88"/>
      <c r="CP50" s="88"/>
      <c r="CQ50" s="88"/>
      <c r="CR50" s="88"/>
      <c r="CS50" s="88"/>
      <c r="CT50" s="88"/>
      <c r="CU50" s="88"/>
      <c r="CV50" s="88"/>
      <c r="CW50" s="88"/>
      <c r="CX50" s="88"/>
      <c r="CY50" s="88"/>
      <c r="CZ50" s="88"/>
      <c r="DA50" s="89"/>
      <c r="DB50" s="42"/>
      <c r="DC50" s="12"/>
      <c r="DD50" s="12"/>
      <c r="DE50" s="12"/>
      <c r="DF50" s="12"/>
      <c r="DG50" s="12"/>
      <c r="DH50" s="12"/>
      <c r="DI50" s="12"/>
      <c r="DJ50" s="12"/>
      <c r="DK50" s="12"/>
      <c r="DL50" s="12"/>
      <c r="DM50" s="12"/>
      <c r="DN50" s="12"/>
      <c r="DO50" s="12"/>
      <c r="DP50" s="12"/>
      <c r="DQ50" s="12"/>
      <c r="DR50" s="12"/>
      <c r="DS50" s="12"/>
      <c r="DT50" s="12"/>
      <c r="DU50" s="12"/>
      <c r="DV50" s="12"/>
      <c r="DW50" s="12"/>
      <c r="DX50" s="12"/>
      <c r="DY50" s="12"/>
      <c r="DZ50" s="12"/>
      <c r="EA50" s="12"/>
      <c r="EB50" s="12"/>
      <c r="EC50" s="12"/>
      <c r="ED50" s="12"/>
      <c r="EE50" s="12"/>
      <c r="EF50" s="12"/>
      <c r="EG50" s="12"/>
      <c r="EH50" s="12"/>
      <c r="EI50" s="12"/>
      <c r="EJ50" s="12"/>
      <c r="EK50" s="12"/>
      <c r="EL50" s="12"/>
      <c r="EM50" s="12"/>
      <c r="EN50" s="12"/>
      <c r="EO50" s="12"/>
      <c r="EP50" s="12"/>
      <c r="EQ50" s="12"/>
      <c r="ER50" s="12"/>
      <c r="ES50" s="12"/>
      <c r="ET50" s="12"/>
      <c r="EU50" s="12"/>
      <c r="EV50" s="12"/>
      <c r="EW50" s="12"/>
      <c r="EX50" s="12"/>
      <c r="EY50" s="12"/>
      <c r="EZ50" s="12"/>
      <c r="FA50" s="12"/>
      <c r="FB50" s="12"/>
      <c r="FC50" s="12"/>
      <c r="FD50" s="12"/>
      <c r="FE50" s="12"/>
    </row>
    <row r="51" spans="1:161" ht="14.25" x14ac:dyDescent="0.2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12"/>
      <c r="DD51" s="12"/>
      <c r="DE51" s="12"/>
      <c r="DF51" s="12"/>
      <c r="DG51" s="12"/>
      <c r="DH51" s="12"/>
      <c r="DI51" s="12"/>
      <c r="DJ51" s="12"/>
      <c r="DK51" s="12"/>
      <c r="DL51" s="12"/>
      <c r="DM51" s="12"/>
      <c r="DN51" s="12"/>
      <c r="DO51" s="12"/>
      <c r="DP51" s="12"/>
      <c r="DQ51" s="12"/>
      <c r="DR51" s="12"/>
      <c r="DS51" s="12"/>
      <c r="DT51" s="12"/>
      <c r="DU51" s="12"/>
      <c r="DV51" s="12"/>
      <c r="DW51" s="12"/>
      <c r="DX51" s="12"/>
      <c r="DY51" s="12"/>
      <c r="DZ51" s="12"/>
      <c r="EA51" s="12"/>
      <c r="EB51" s="12"/>
      <c r="EC51" s="12"/>
      <c r="ED51" s="12"/>
      <c r="EE51" s="12"/>
      <c r="EF51" s="12"/>
      <c r="EG51" s="12"/>
      <c r="EH51" s="12"/>
      <c r="EI51" s="12"/>
      <c r="EJ51" s="12"/>
      <c r="EK51" s="12"/>
      <c r="EL51" s="12"/>
      <c r="EM51" s="12"/>
      <c r="EN51" s="12"/>
      <c r="EO51" s="12"/>
      <c r="EP51" s="12"/>
      <c r="EQ51" s="12"/>
      <c r="ER51" s="12"/>
      <c r="ES51" s="12"/>
      <c r="ET51" s="12"/>
      <c r="EU51" s="12"/>
      <c r="EV51" s="12"/>
      <c r="EW51" s="12"/>
      <c r="EX51" s="12"/>
      <c r="EY51" s="12"/>
      <c r="EZ51" s="12"/>
      <c r="FA51" s="12"/>
      <c r="FB51" s="12"/>
      <c r="FC51" s="12"/>
      <c r="FD51" s="12"/>
      <c r="FE51" s="12"/>
    </row>
    <row r="52" spans="1:161" ht="14.25" x14ac:dyDescent="0.2">
      <c r="A52" s="42"/>
      <c r="B52" s="42"/>
      <c r="C52" s="42"/>
      <c r="D52" s="42"/>
      <c r="E52" s="42"/>
      <c r="F52" s="101" t="s">
        <v>57</v>
      </c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42"/>
      <c r="Y52" s="42"/>
      <c r="Z52" s="87">
        <v>119</v>
      </c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  <c r="BM52" s="88"/>
      <c r="BN52" s="88"/>
      <c r="BO52" s="88"/>
      <c r="BP52" s="88"/>
      <c r="BQ52" s="88"/>
      <c r="BR52" s="88"/>
      <c r="BS52" s="88"/>
      <c r="BT52" s="88"/>
      <c r="BU52" s="88"/>
      <c r="BV52" s="88"/>
      <c r="BW52" s="88"/>
      <c r="BX52" s="88"/>
      <c r="BY52" s="88"/>
      <c r="BZ52" s="88"/>
      <c r="CA52" s="88"/>
      <c r="CB52" s="88"/>
      <c r="CC52" s="88"/>
      <c r="CD52" s="88"/>
      <c r="CE52" s="88"/>
      <c r="CF52" s="88"/>
      <c r="CG52" s="88"/>
      <c r="CH52" s="88"/>
      <c r="CI52" s="88"/>
      <c r="CJ52" s="88"/>
      <c r="CK52" s="88"/>
      <c r="CL52" s="88"/>
      <c r="CM52" s="88"/>
      <c r="CN52" s="88"/>
      <c r="CO52" s="88"/>
      <c r="CP52" s="88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9"/>
      <c r="DB52" s="42"/>
      <c r="DC52" s="12"/>
      <c r="DD52" s="12"/>
      <c r="DE52" s="12"/>
      <c r="DF52" s="12"/>
      <c r="DG52" s="12"/>
      <c r="DH52" s="12"/>
      <c r="DI52" s="12"/>
      <c r="DJ52" s="12"/>
      <c r="DK52" s="12"/>
      <c r="DL52" s="12"/>
      <c r="DM52" s="12"/>
      <c r="DN52" s="12"/>
      <c r="DO52" s="12"/>
      <c r="DP52" s="12"/>
      <c r="DQ52" s="12"/>
      <c r="DR52" s="12"/>
      <c r="DS52" s="12"/>
      <c r="DT52" s="12"/>
      <c r="DU52" s="12"/>
      <c r="DV52" s="12"/>
      <c r="DW52" s="12"/>
      <c r="DX52" s="12"/>
      <c r="DY52" s="12"/>
      <c r="DZ52" s="12"/>
      <c r="EA52" s="12"/>
      <c r="EB52" s="12"/>
      <c r="EC52" s="12"/>
      <c r="ED52" s="12"/>
      <c r="EE52" s="12"/>
      <c r="EF52" s="12"/>
      <c r="EG52" s="12"/>
      <c r="EH52" s="12"/>
      <c r="EI52" s="12"/>
      <c r="EJ52" s="12"/>
      <c r="EK52" s="12"/>
      <c r="EL52" s="12"/>
      <c r="EM52" s="12"/>
      <c r="EN52" s="12"/>
      <c r="EO52" s="12"/>
      <c r="EP52" s="12"/>
      <c r="EQ52" s="12"/>
      <c r="ER52" s="12"/>
      <c r="ES52" s="12"/>
      <c r="ET52" s="12"/>
      <c r="EU52" s="12"/>
      <c r="EV52" s="12"/>
      <c r="EW52" s="12"/>
      <c r="EX52" s="12"/>
      <c r="EY52" s="12"/>
      <c r="EZ52" s="12"/>
      <c r="FA52" s="12"/>
      <c r="FB52" s="12"/>
      <c r="FC52" s="12"/>
      <c r="FD52" s="12"/>
      <c r="FE52" s="12"/>
    </row>
    <row r="53" spans="1:161" ht="15" x14ac:dyDescent="0.25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2"/>
      <c r="DD53" s="12"/>
      <c r="DE53" s="12"/>
      <c r="DF53" s="12"/>
      <c r="DG53" s="12"/>
      <c r="DH53" s="12"/>
      <c r="DI53" s="12"/>
      <c r="DJ53" s="12"/>
      <c r="DK53" s="12"/>
      <c r="DL53" s="12"/>
      <c r="DM53" s="12"/>
      <c r="DN53" s="12"/>
      <c r="DO53" s="12"/>
      <c r="DP53" s="12"/>
      <c r="DQ53" s="12"/>
      <c r="DR53" s="12"/>
      <c r="DS53" s="12"/>
      <c r="DT53" s="12"/>
      <c r="DU53" s="12"/>
      <c r="DV53" s="12"/>
      <c r="DW53" s="12"/>
      <c r="DX53" s="12"/>
      <c r="DY53" s="12"/>
      <c r="DZ53" s="12"/>
      <c r="EA53" s="12"/>
      <c r="EB53" s="12"/>
      <c r="EC53" s="12"/>
      <c r="ED53" s="12"/>
      <c r="EE53" s="12"/>
      <c r="EF53" s="12"/>
      <c r="EG53" s="12"/>
      <c r="EH53" s="12"/>
      <c r="EI53" s="12"/>
      <c r="EJ53" s="12"/>
      <c r="EK53" s="12"/>
      <c r="EL53" s="12"/>
      <c r="EM53" s="12"/>
      <c r="EN53" s="12"/>
      <c r="EO53" s="12"/>
      <c r="EP53" s="12"/>
      <c r="EQ53" s="12"/>
      <c r="ER53" s="12"/>
      <c r="ES53" s="12"/>
      <c r="ET53" s="12"/>
      <c r="EU53" s="12"/>
      <c r="EV53" s="12"/>
      <c r="EW53" s="12"/>
      <c r="EX53" s="12"/>
      <c r="EY53" s="12"/>
      <c r="EZ53" s="12"/>
      <c r="FA53" s="12"/>
      <c r="FB53" s="12"/>
      <c r="FC53" s="12"/>
      <c r="FD53" s="12"/>
      <c r="FE53" s="12"/>
    </row>
    <row r="54" spans="1:161" ht="51" x14ac:dyDescent="0.2">
      <c r="A54" s="138" t="s">
        <v>0</v>
      </c>
      <c r="B54" s="139"/>
      <c r="C54" s="139"/>
      <c r="D54" s="139"/>
      <c r="E54" s="139"/>
      <c r="F54" s="140"/>
      <c r="G54" s="138" t="s">
        <v>49</v>
      </c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  <c r="V54" s="139"/>
      <c r="W54" s="139"/>
      <c r="X54" s="139"/>
      <c r="Y54" s="139"/>
      <c r="Z54" s="139"/>
      <c r="AA54" s="139"/>
      <c r="AB54" s="139"/>
      <c r="AC54" s="139"/>
      <c r="AD54" s="139"/>
      <c r="AE54" s="139"/>
      <c r="AF54" s="139"/>
      <c r="AG54" s="139"/>
      <c r="AH54" s="139"/>
      <c r="AI54" s="139"/>
      <c r="AJ54" s="139"/>
      <c r="AK54" s="139"/>
      <c r="AL54" s="139"/>
      <c r="AM54" s="139"/>
      <c r="AN54" s="139"/>
      <c r="AO54" s="139"/>
      <c r="AP54" s="139"/>
      <c r="AQ54" s="139"/>
      <c r="AR54" s="139"/>
      <c r="AS54" s="139"/>
      <c r="AT54" s="139"/>
      <c r="AU54" s="139"/>
      <c r="AV54" s="139"/>
      <c r="AW54" s="139"/>
      <c r="AX54" s="139"/>
      <c r="AY54" s="139"/>
      <c r="AZ54" s="139"/>
      <c r="BA54" s="139"/>
      <c r="BB54" s="139"/>
      <c r="BC54" s="139"/>
      <c r="BD54" s="139"/>
      <c r="BE54" s="139"/>
      <c r="BF54" s="139"/>
      <c r="BG54" s="139"/>
      <c r="BH54" s="139"/>
      <c r="BI54" s="139"/>
      <c r="BJ54" s="139"/>
      <c r="BK54" s="139"/>
      <c r="BL54" s="139"/>
      <c r="BM54" s="139"/>
      <c r="BN54" s="139"/>
      <c r="BO54" s="139"/>
      <c r="BP54" s="139"/>
      <c r="BQ54" s="139"/>
      <c r="BR54" s="139"/>
      <c r="BS54" s="139"/>
      <c r="BT54" s="139"/>
      <c r="BU54" s="139"/>
      <c r="BV54" s="140"/>
      <c r="BW54" s="44" t="s">
        <v>56</v>
      </c>
      <c r="BX54" s="138" t="s">
        <v>22</v>
      </c>
      <c r="BY54" s="139"/>
      <c r="BZ54" s="139"/>
      <c r="CA54" s="139"/>
      <c r="CB54" s="139"/>
      <c r="CC54" s="139"/>
      <c r="CD54" s="139"/>
      <c r="CE54" s="139"/>
      <c r="CF54" s="139"/>
      <c r="CG54" s="139"/>
      <c r="CH54" s="139"/>
      <c r="CI54" s="139"/>
      <c r="CJ54" s="139"/>
      <c r="CK54" s="139"/>
      <c r="CL54" s="139"/>
      <c r="CM54" s="140"/>
      <c r="CN54" s="138" t="s">
        <v>21</v>
      </c>
      <c r="CO54" s="139"/>
      <c r="CP54" s="139"/>
      <c r="CQ54" s="139"/>
      <c r="CR54" s="139"/>
      <c r="CS54" s="139"/>
      <c r="CT54" s="139"/>
      <c r="CU54" s="139"/>
      <c r="CV54" s="139"/>
      <c r="CW54" s="139"/>
      <c r="CX54" s="139"/>
      <c r="CY54" s="139"/>
      <c r="CZ54" s="139"/>
      <c r="DA54" s="139"/>
      <c r="DB54" s="140"/>
      <c r="DC54" s="12"/>
      <c r="DD54" s="12"/>
      <c r="DE54" s="12"/>
      <c r="DF54" s="12"/>
      <c r="DG54" s="12"/>
      <c r="DH54" s="12"/>
      <c r="DI54" s="12"/>
      <c r="DJ54" s="12"/>
      <c r="DK54" s="12"/>
      <c r="DL54" s="12"/>
      <c r="DM54" s="12"/>
      <c r="DN54" s="12"/>
      <c r="DO54" s="12"/>
      <c r="DP54" s="12"/>
      <c r="DQ54" s="12"/>
      <c r="DR54" s="12"/>
      <c r="DS54" s="12"/>
      <c r="DT54" s="12"/>
      <c r="DU54" s="12"/>
      <c r="DV54" s="12"/>
      <c r="DW54" s="12"/>
      <c r="DX54" s="12"/>
      <c r="DY54" s="12"/>
      <c r="DZ54" s="12"/>
      <c r="EA54" s="12"/>
      <c r="EB54" s="12"/>
      <c r="EC54" s="12"/>
      <c r="ED54" s="12"/>
      <c r="EE54" s="12"/>
      <c r="EF54" s="12"/>
      <c r="EG54" s="12"/>
      <c r="EH54" s="12"/>
      <c r="EI54" s="12"/>
      <c r="EJ54" s="12"/>
      <c r="EK54" s="12"/>
      <c r="EL54" s="12"/>
      <c r="EM54" s="12"/>
      <c r="EN54" s="12"/>
      <c r="EO54" s="12"/>
      <c r="EP54" s="12"/>
      <c r="EQ54" s="12"/>
      <c r="ER54" s="12"/>
      <c r="ES54" s="12"/>
      <c r="ET54" s="12"/>
      <c r="EU54" s="12"/>
      <c r="EV54" s="12"/>
      <c r="EW54" s="12"/>
      <c r="EX54" s="12"/>
      <c r="EY54" s="12"/>
      <c r="EZ54" s="12"/>
      <c r="FA54" s="12"/>
      <c r="FB54" s="12"/>
      <c r="FC54" s="12"/>
      <c r="FD54" s="12"/>
      <c r="FE54" s="12"/>
    </row>
    <row r="55" spans="1:161" x14ac:dyDescent="0.2">
      <c r="A55" s="105">
        <v>1</v>
      </c>
      <c r="B55" s="105"/>
      <c r="C55" s="105"/>
      <c r="D55" s="105"/>
      <c r="E55" s="105"/>
      <c r="F55" s="105"/>
      <c r="G55" s="105">
        <v>2</v>
      </c>
      <c r="H55" s="105"/>
      <c r="I55" s="105"/>
      <c r="J55" s="105"/>
      <c r="K55" s="105"/>
      <c r="L55" s="105"/>
      <c r="M55" s="105"/>
      <c r="N55" s="105"/>
      <c r="O55" s="105"/>
      <c r="P55" s="105"/>
      <c r="Q55" s="105"/>
      <c r="R55" s="105"/>
      <c r="S55" s="105"/>
      <c r="T55" s="105"/>
      <c r="U55" s="105"/>
      <c r="V55" s="105"/>
      <c r="W55" s="105"/>
      <c r="X55" s="105"/>
      <c r="Y55" s="105"/>
      <c r="Z55" s="105"/>
      <c r="AA55" s="105"/>
      <c r="AB55" s="105"/>
      <c r="AC55" s="105"/>
      <c r="AD55" s="105"/>
      <c r="AE55" s="105"/>
      <c r="AF55" s="105"/>
      <c r="AG55" s="105"/>
      <c r="AH55" s="105"/>
      <c r="AI55" s="105"/>
      <c r="AJ55" s="105"/>
      <c r="AK55" s="105"/>
      <c r="AL55" s="105"/>
      <c r="AM55" s="105"/>
      <c r="AN55" s="105"/>
      <c r="AO55" s="105"/>
      <c r="AP55" s="105"/>
      <c r="AQ55" s="105"/>
      <c r="AR55" s="105"/>
      <c r="AS55" s="105"/>
      <c r="AT55" s="105"/>
      <c r="AU55" s="105"/>
      <c r="AV55" s="105"/>
      <c r="AW55" s="105"/>
      <c r="AX55" s="105"/>
      <c r="AY55" s="105"/>
      <c r="AZ55" s="105"/>
      <c r="BA55" s="105"/>
      <c r="BB55" s="105"/>
      <c r="BC55" s="105"/>
      <c r="BD55" s="105"/>
      <c r="BE55" s="105"/>
      <c r="BF55" s="105"/>
      <c r="BG55" s="105"/>
      <c r="BH55" s="105"/>
      <c r="BI55" s="105"/>
      <c r="BJ55" s="105"/>
      <c r="BK55" s="105"/>
      <c r="BL55" s="105"/>
      <c r="BM55" s="105"/>
      <c r="BN55" s="105"/>
      <c r="BO55" s="105"/>
      <c r="BP55" s="105"/>
      <c r="BQ55" s="105"/>
      <c r="BR55" s="105"/>
      <c r="BS55" s="105"/>
      <c r="BT55" s="105"/>
      <c r="BU55" s="105"/>
      <c r="BV55" s="105"/>
      <c r="BW55" s="43"/>
      <c r="BX55" s="105">
        <v>3</v>
      </c>
      <c r="BY55" s="105"/>
      <c r="BZ55" s="105"/>
      <c r="CA55" s="105"/>
      <c r="CB55" s="105"/>
      <c r="CC55" s="105"/>
      <c r="CD55" s="105"/>
      <c r="CE55" s="105"/>
      <c r="CF55" s="105"/>
      <c r="CG55" s="105"/>
      <c r="CH55" s="105"/>
      <c r="CI55" s="105"/>
      <c r="CJ55" s="105"/>
      <c r="CK55" s="105"/>
      <c r="CL55" s="105"/>
      <c r="CM55" s="105"/>
      <c r="CN55" s="105">
        <v>4</v>
      </c>
      <c r="CO55" s="105"/>
      <c r="CP55" s="105"/>
      <c r="CQ55" s="105"/>
      <c r="CR55" s="105"/>
      <c r="CS55" s="105"/>
      <c r="CT55" s="105"/>
      <c r="CU55" s="105"/>
      <c r="CV55" s="105"/>
      <c r="CW55" s="105"/>
      <c r="CX55" s="105"/>
      <c r="CY55" s="105"/>
      <c r="CZ55" s="105"/>
      <c r="DA55" s="105"/>
      <c r="DB55" s="105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12"/>
      <c r="EU55" s="12"/>
      <c r="EV55" s="12"/>
      <c r="EW55" s="12"/>
      <c r="EX55" s="12"/>
      <c r="EY55" s="12"/>
      <c r="EZ55" s="12"/>
      <c r="FA55" s="12"/>
      <c r="FB55" s="12"/>
      <c r="FC55" s="12"/>
      <c r="FD55" s="12"/>
      <c r="FE55" s="12"/>
    </row>
    <row r="56" spans="1:161" x14ac:dyDescent="0.2">
      <c r="A56" s="102" t="s">
        <v>23</v>
      </c>
      <c r="B56" s="102"/>
      <c r="C56" s="102"/>
      <c r="D56" s="102"/>
      <c r="E56" s="102"/>
      <c r="F56" s="102"/>
      <c r="G56" s="14"/>
      <c r="H56" s="145" t="s">
        <v>34</v>
      </c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  <c r="V56" s="145"/>
      <c r="W56" s="145"/>
      <c r="X56" s="145"/>
      <c r="Y56" s="145"/>
      <c r="Z56" s="145"/>
      <c r="AA56" s="145"/>
      <c r="AB56" s="145"/>
      <c r="AC56" s="145"/>
      <c r="AD56" s="145"/>
      <c r="AE56" s="145"/>
      <c r="AF56" s="145"/>
      <c r="AG56" s="145"/>
      <c r="AH56" s="145"/>
      <c r="AI56" s="145"/>
      <c r="AJ56" s="145"/>
      <c r="AK56" s="145"/>
      <c r="AL56" s="145"/>
      <c r="AM56" s="145"/>
      <c r="AN56" s="145"/>
      <c r="AO56" s="145"/>
      <c r="AP56" s="145"/>
      <c r="AQ56" s="145"/>
      <c r="AR56" s="145"/>
      <c r="AS56" s="145"/>
      <c r="AT56" s="145"/>
      <c r="AU56" s="145"/>
      <c r="AV56" s="145"/>
      <c r="AW56" s="145"/>
      <c r="AX56" s="145"/>
      <c r="AY56" s="145"/>
      <c r="AZ56" s="145"/>
      <c r="BA56" s="145"/>
      <c r="BB56" s="145"/>
      <c r="BC56" s="145"/>
      <c r="BD56" s="145"/>
      <c r="BE56" s="145"/>
      <c r="BF56" s="145"/>
      <c r="BG56" s="145"/>
      <c r="BH56" s="145"/>
      <c r="BI56" s="145"/>
      <c r="BJ56" s="145"/>
      <c r="BK56" s="145"/>
      <c r="BL56" s="145"/>
      <c r="BM56" s="145"/>
      <c r="BN56" s="145"/>
      <c r="BO56" s="145"/>
      <c r="BP56" s="145"/>
      <c r="BQ56" s="145"/>
      <c r="BR56" s="145"/>
      <c r="BS56" s="145"/>
      <c r="BT56" s="145"/>
      <c r="BU56" s="145"/>
      <c r="BV56" s="146"/>
      <c r="BW56" s="15" t="s">
        <v>11</v>
      </c>
      <c r="BX56" s="103" t="s">
        <v>11</v>
      </c>
      <c r="BY56" s="103"/>
      <c r="BZ56" s="103"/>
      <c r="CA56" s="103"/>
      <c r="CB56" s="103"/>
      <c r="CC56" s="103"/>
      <c r="CD56" s="103"/>
      <c r="CE56" s="103"/>
      <c r="CF56" s="103"/>
      <c r="CG56" s="103"/>
      <c r="CH56" s="103"/>
      <c r="CI56" s="103"/>
      <c r="CJ56" s="103"/>
      <c r="CK56" s="103"/>
      <c r="CL56" s="103"/>
      <c r="CM56" s="103"/>
      <c r="CN56" s="104">
        <f>SUM(CN57:DB60)</f>
        <v>444136</v>
      </c>
      <c r="CO56" s="104"/>
      <c r="CP56" s="104"/>
      <c r="CQ56" s="104"/>
      <c r="CR56" s="104"/>
      <c r="CS56" s="104"/>
      <c r="CT56" s="104"/>
      <c r="CU56" s="104"/>
      <c r="CV56" s="104"/>
      <c r="CW56" s="104"/>
      <c r="CX56" s="104"/>
      <c r="CY56" s="104"/>
      <c r="CZ56" s="104"/>
      <c r="DA56" s="104"/>
      <c r="DB56" s="104"/>
      <c r="DC56" s="12"/>
      <c r="DD56" s="12"/>
      <c r="DE56" s="12"/>
      <c r="DF56" s="12"/>
      <c r="DG56" s="12"/>
      <c r="DH56" s="12"/>
      <c r="DI56" s="12"/>
      <c r="DJ56" s="12"/>
      <c r="DK56" s="12"/>
      <c r="DL56" s="12"/>
      <c r="DM56" s="12"/>
      <c r="DN56" s="12"/>
      <c r="DO56" s="12"/>
      <c r="DP56" s="12"/>
      <c r="DQ56" s="12"/>
      <c r="DR56" s="12"/>
      <c r="DS56" s="12"/>
      <c r="DT56" s="12"/>
      <c r="DU56" s="12"/>
      <c r="DV56" s="12"/>
      <c r="DW56" s="12"/>
      <c r="DX56" s="12"/>
      <c r="DY56" s="12"/>
      <c r="DZ56" s="12"/>
      <c r="EA56" s="12"/>
      <c r="EB56" s="12"/>
      <c r="EC56" s="12"/>
      <c r="ED56" s="12"/>
      <c r="EE56" s="12"/>
      <c r="EF56" s="12"/>
      <c r="EG56" s="12"/>
      <c r="EH56" s="12"/>
      <c r="EI56" s="12"/>
      <c r="EJ56" s="12"/>
      <c r="EK56" s="12"/>
      <c r="EL56" s="12"/>
      <c r="EM56" s="12"/>
      <c r="EN56" s="12"/>
      <c r="EO56" s="12"/>
      <c r="EP56" s="12"/>
      <c r="EQ56" s="12"/>
      <c r="ER56" s="12"/>
      <c r="ES56" s="12"/>
      <c r="ET56" s="12"/>
      <c r="EU56" s="12"/>
      <c r="EV56" s="12"/>
      <c r="EW56" s="12"/>
      <c r="EX56" s="12"/>
      <c r="EY56" s="12"/>
      <c r="EZ56" s="12"/>
      <c r="FA56" s="12"/>
      <c r="FB56" s="12"/>
      <c r="FC56" s="12"/>
      <c r="FD56" s="12"/>
      <c r="FE56" s="12"/>
    </row>
    <row r="57" spans="1:161" x14ac:dyDescent="0.2">
      <c r="A57" s="147" t="s">
        <v>24</v>
      </c>
      <c r="B57" s="148"/>
      <c r="C57" s="148"/>
      <c r="D57" s="148"/>
      <c r="E57" s="148"/>
      <c r="F57" s="149"/>
      <c r="G57" s="16"/>
      <c r="H57" s="153" t="s">
        <v>2</v>
      </c>
      <c r="I57" s="153"/>
      <c r="J57" s="153"/>
      <c r="K57" s="153"/>
      <c r="L57" s="153"/>
      <c r="M57" s="153"/>
      <c r="N57" s="153"/>
      <c r="O57" s="153"/>
      <c r="P57" s="153"/>
      <c r="Q57" s="153"/>
      <c r="R57" s="153"/>
      <c r="S57" s="153"/>
      <c r="T57" s="153"/>
      <c r="U57" s="153"/>
      <c r="V57" s="153"/>
      <c r="W57" s="153"/>
      <c r="X57" s="153"/>
      <c r="Y57" s="153"/>
      <c r="Z57" s="153"/>
      <c r="AA57" s="153"/>
      <c r="AB57" s="153"/>
      <c r="AC57" s="153"/>
      <c r="AD57" s="153"/>
      <c r="AE57" s="153"/>
      <c r="AF57" s="153"/>
      <c r="AG57" s="153"/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153"/>
      <c r="AX57" s="153"/>
      <c r="AY57" s="153"/>
      <c r="AZ57" s="153"/>
      <c r="BA57" s="153"/>
      <c r="BB57" s="153"/>
      <c r="BC57" s="153"/>
      <c r="BD57" s="153"/>
      <c r="BE57" s="153"/>
      <c r="BF57" s="153"/>
      <c r="BG57" s="153"/>
      <c r="BH57" s="153"/>
      <c r="BI57" s="153"/>
      <c r="BJ57" s="153"/>
      <c r="BK57" s="153"/>
      <c r="BL57" s="153"/>
      <c r="BM57" s="153"/>
      <c r="BN57" s="153"/>
      <c r="BO57" s="153"/>
      <c r="BP57" s="153"/>
      <c r="BQ57" s="153"/>
      <c r="BR57" s="153"/>
      <c r="BS57" s="153"/>
      <c r="BT57" s="153"/>
      <c r="BU57" s="153"/>
      <c r="BV57" s="154"/>
      <c r="BW57" s="17"/>
      <c r="BX57" s="155">
        <v>2018800</v>
      </c>
      <c r="BY57" s="156"/>
      <c r="BZ57" s="156"/>
      <c r="CA57" s="156"/>
      <c r="CB57" s="156"/>
      <c r="CC57" s="156"/>
      <c r="CD57" s="156"/>
      <c r="CE57" s="156"/>
      <c r="CF57" s="156"/>
      <c r="CG57" s="156"/>
      <c r="CH57" s="156"/>
      <c r="CI57" s="156"/>
      <c r="CJ57" s="156"/>
      <c r="CK57" s="156"/>
      <c r="CL57" s="156"/>
      <c r="CM57" s="157"/>
      <c r="CN57" s="161">
        <f>BX57*BW58</f>
        <v>444136</v>
      </c>
      <c r="CO57" s="162"/>
      <c r="CP57" s="162"/>
      <c r="CQ57" s="162"/>
      <c r="CR57" s="162"/>
      <c r="CS57" s="162"/>
      <c r="CT57" s="162"/>
      <c r="CU57" s="162"/>
      <c r="CV57" s="162"/>
      <c r="CW57" s="162"/>
      <c r="CX57" s="162"/>
      <c r="CY57" s="162"/>
      <c r="CZ57" s="162"/>
      <c r="DA57" s="162"/>
      <c r="DB57" s="163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2"/>
      <c r="EZ57" s="12"/>
      <c r="FA57" s="12"/>
      <c r="FB57" s="12"/>
      <c r="FC57" s="12"/>
      <c r="FD57" s="12"/>
      <c r="FE57" s="12"/>
    </row>
    <row r="58" spans="1:161" x14ac:dyDescent="0.2">
      <c r="A58" s="150"/>
      <c r="B58" s="151"/>
      <c r="C58" s="151"/>
      <c r="D58" s="151"/>
      <c r="E58" s="151"/>
      <c r="F58" s="152"/>
      <c r="G58" s="18"/>
      <c r="H58" s="167" t="s">
        <v>35</v>
      </c>
      <c r="I58" s="167"/>
      <c r="J58" s="167"/>
      <c r="K58" s="167"/>
      <c r="L58" s="167"/>
      <c r="M58" s="167"/>
      <c r="N58" s="167"/>
      <c r="O58" s="167"/>
      <c r="P58" s="167"/>
      <c r="Q58" s="167"/>
      <c r="R58" s="167"/>
      <c r="S58" s="167"/>
      <c r="T58" s="167"/>
      <c r="U58" s="167"/>
      <c r="V58" s="167"/>
      <c r="W58" s="167"/>
      <c r="X58" s="167"/>
      <c r="Y58" s="167"/>
      <c r="Z58" s="167"/>
      <c r="AA58" s="167"/>
      <c r="AB58" s="167"/>
      <c r="AC58" s="167"/>
      <c r="AD58" s="167"/>
      <c r="AE58" s="167"/>
      <c r="AF58" s="167"/>
      <c r="AG58" s="167"/>
      <c r="AH58" s="167"/>
      <c r="AI58" s="167"/>
      <c r="AJ58" s="167"/>
      <c r="AK58" s="167"/>
      <c r="AL58" s="167"/>
      <c r="AM58" s="167"/>
      <c r="AN58" s="167"/>
      <c r="AO58" s="167"/>
      <c r="AP58" s="167"/>
      <c r="AQ58" s="167"/>
      <c r="AR58" s="167"/>
      <c r="AS58" s="167"/>
      <c r="AT58" s="167"/>
      <c r="AU58" s="167"/>
      <c r="AV58" s="167"/>
      <c r="AW58" s="167"/>
      <c r="AX58" s="167"/>
      <c r="AY58" s="167"/>
      <c r="AZ58" s="167"/>
      <c r="BA58" s="167"/>
      <c r="BB58" s="167"/>
      <c r="BC58" s="167"/>
      <c r="BD58" s="167"/>
      <c r="BE58" s="167"/>
      <c r="BF58" s="167"/>
      <c r="BG58" s="167"/>
      <c r="BH58" s="167"/>
      <c r="BI58" s="167"/>
      <c r="BJ58" s="167"/>
      <c r="BK58" s="167"/>
      <c r="BL58" s="167"/>
      <c r="BM58" s="167"/>
      <c r="BN58" s="167"/>
      <c r="BO58" s="167"/>
      <c r="BP58" s="167"/>
      <c r="BQ58" s="167"/>
      <c r="BR58" s="167"/>
      <c r="BS58" s="167"/>
      <c r="BT58" s="167"/>
      <c r="BU58" s="167"/>
      <c r="BV58" s="168"/>
      <c r="BW58" s="19">
        <v>0.22</v>
      </c>
      <c r="BX58" s="158"/>
      <c r="BY58" s="159"/>
      <c r="BZ58" s="159"/>
      <c r="CA58" s="159"/>
      <c r="CB58" s="159"/>
      <c r="CC58" s="159"/>
      <c r="CD58" s="159"/>
      <c r="CE58" s="159"/>
      <c r="CF58" s="159"/>
      <c r="CG58" s="159"/>
      <c r="CH58" s="159"/>
      <c r="CI58" s="159"/>
      <c r="CJ58" s="159"/>
      <c r="CK58" s="159"/>
      <c r="CL58" s="159"/>
      <c r="CM58" s="160"/>
      <c r="CN58" s="164"/>
      <c r="CO58" s="165"/>
      <c r="CP58" s="165"/>
      <c r="CQ58" s="165"/>
      <c r="CR58" s="165"/>
      <c r="CS58" s="165"/>
      <c r="CT58" s="165"/>
      <c r="CU58" s="165"/>
      <c r="CV58" s="165"/>
      <c r="CW58" s="165"/>
      <c r="CX58" s="165"/>
      <c r="CY58" s="165"/>
      <c r="CZ58" s="165"/>
      <c r="DA58" s="165"/>
      <c r="DB58" s="166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</row>
    <row r="59" spans="1:161" x14ac:dyDescent="0.2">
      <c r="A59" s="118" t="s">
        <v>25</v>
      </c>
      <c r="B59" s="118"/>
      <c r="C59" s="118"/>
      <c r="D59" s="118"/>
      <c r="E59" s="118"/>
      <c r="F59" s="118"/>
      <c r="G59" s="39"/>
      <c r="H59" s="143" t="s">
        <v>36</v>
      </c>
      <c r="I59" s="143"/>
      <c r="J59" s="143"/>
      <c r="K59" s="143"/>
      <c r="L59" s="143"/>
      <c r="M59" s="143"/>
      <c r="N59" s="143"/>
      <c r="O59" s="143"/>
      <c r="P59" s="143"/>
      <c r="Q59" s="143"/>
      <c r="R59" s="143"/>
      <c r="S59" s="143"/>
      <c r="T59" s="143"/>
      <c r="U59" s="143"/>
      <c r="V59" s="143"/>
      <c r="W59" s="143"/>
      <c r="X59" s="143"/>
      <c r="Y59" s="143"/>
      <c r="Z59" s="143"/>
      <c r="AA59" s="143"/>
      <c r="AB59" s="143"/>
      <c r="AC59" s="143"/>
      <c r="AD59" s="143"/>
      <c r="AE59" s="143"/>
      <c r="AF59" s="143"/>
      <c r="AG59" s="143"/>
      <c r="AH59" s="143"/>
      <c r="AI59" s="143"/>
      <c r="AJ59" s="143"/>
      <c r="AK59" s="143"/>
      <c r="AL59" s="143"/>
      <c r="AM59" s="143"/>
      <c r="AN59" s="143"/>
      <c r="AO59" s="143"/>
      <c r="AP59" s="143"/>
      <c r="AQ59" s="143"/>
      <c r="AR59" s="143"/>
      <c r="AS59" s="143"/>
      <c r="AT59" s="143"/>
      <c r="AU59" s="143"/>
      <c r="AV59" s="143"/>
      <c r="AW59" s="143"/>
      <c r="AX59" s="143"/>
      <c r="AY59" s="143"/>
      <c r="AZ59" s="143"/>
      <c r="BA59" s="143"/>
      <c r="BB59" s="143"/>
      <c r="BC59" s="143"/>
      <c r="BD59" s="143"/>
      <c r="BE59" s="143"/>
      <c r="BF59" s="143"/>
      <c r="BG59" s="143"/>
      <c r="BH59" s="143"/>
      <c r="BI59" s="143"/>
      <c r="BJ59" s="143"/>
      <c r="BK59" s="143"/>
      <c r="BL59" s="143"/>
      <c r="BM59" s="143"/>
      <c r="BN59" s="143"/>
      <c r="BO59" s="143"/>
      <c r="BP59" s="143"/>
      <c r="BQ59" s="143"/>
      <c r="BR59" s="143"/>
      <c r="BS59" s="143"/>
      <c r="BT59" s="143"/>
      <c r="BU59" s="143"/>
      <c r="BV59" s="144"/>
      <c r="BW59" s="9">
        <v>0.1</v>
      </c>
      <c r="BX59" s="112"/>
      <c r="BY59" s="112"/>
      <c r="BZ59" s="112"/>
      <c r="CA59" s="112"/>
      <c r="CB59" s="112"/>
      <c r="CC59" s="112"/>
      <c r="CD59" s="112"/>
      <c r="CE59" s="112"/>
      <c r="CF59" s="112"/>
      <c r="CG59" s="112"/>
      <c r="CH59" s="112"/>
      <c r="CI59" s="112"/>
      <c r="CJ59" s="112"/>
      <c r="CK59" s="112"/>
      <c r="CL59" s="112"/>
      <c r="CM59" s="112"/>
      <c r="CN59" s="77">
        <f>BW59*BX59</f>
        <v>0</v>
      </c>
      <c r="CO59" s="78"/>
      <c r="CP59" s="78"/>
      <c r="CQ59" s="78"/>
      <c r="CR59" s="78"/>
      <c r="CS59" s="78"/>
      <c r="CT59" s="78"/>
      <c r="CU59" s="78"/>
      <c r="CV59" s="78"/>
      <c r="CW59" s="78"/>
      <c r="CX59" s="78"/>
      <c r="CY59" s="78"/>
      <c r="CZ59" s="78"/>
      <c r="DA59" s="78"/>
      <c r="DB59" s="79"/>
      <c r="DC59" s="12"/>
      <c r="DD59" s="12"/>
      <c r="DE59" s="12"/>
      <c r="DF59" s="12"/>
      <c r="DG59" s="12"/>
      <c r="DH59" s="12"/>
      <c r="DI59" s="12"/>
      <c r="DJ59" s="12"/>
      <c r="DK59" s="12"/>
      <c r="DL59" s="12"/>
      <c r="DM59" s="12"/>
      <c r="DN59" s="12"/>
      <c r="DO59" s="12"/>
      <c r="DP59" s="12"/>
      <c r="DQ59" s="12"/>
      <c r="DR59" s="12"/>
      <c r="DS59" s="12"/>
      <c r="DT59" s="12"/>
      <c r="DU59" s="12"/>
      <c r="DV59" s="12"/>
      <c r="DW59" s="12"/>
      <c r="DX59" s="12"/>
      <c r="DY59" s="12"/>
      <c r="DZ59" s="12"/>
      <c r="EA59" s="12"/>
      <c r="EB59" s="12"/>
      <c r="EC59" s="12"/>
      <c r="ED59" s="12"/>
      <c r="EE59" s="12"/>
      <c r="EF59" s="12"/>
      <c r="EG59" s="12"/>
      <c r="EH59" s="12"/>
      <c r="EI59" s="12"/>
      <c r="EJ59" s="12"/>
      <c r="EK59" s="12"/>
      <c r="EL59" s="12"/>
      <c r="EM59" s="12"/>
      <c r="EN59" s="12"/>
      <c r="EO59" s="12"/>
      <c r="EP59" s="12"/>
      <c r="EQ59" s="12"/>
      <c r="ER59" s="12"/>
      <c r="ES59" s="12"/>
      <c r="ET59" s="12"/>
      <c r="EU59" s="12"/>
      <c r="EV59" s="12"/>
      <c r="EW59" s="12"/>
      <c r="EX59" s="12"/>
      <c r="EY59" s="12"/>
      <c r="EZ59" s="12"/>
      <c r="FA59" s="12"/>
      <c r="FB59" s="12"/>
      <c r="FC59" s="12"/>
      <c r="FD59" s="12"/>
      <c r="FE59" s="12"/>
    </row>
    <row r="60" spans="1:161" x14ac:dyDescent="0.2">
      <c r="A60" s="118" t="s">
        <v>26</v>
      </c>
      <c r="B60" s="118"/>
      <c r="C60" s="118"/>
      <c r="D60" s="118"/>
      <c r="E60" s="118"/>
      <c r="F60" s="118"/>
      <c r="G60" s="39"/>
      <c r="H60" s="143" t="s">
        <v>37</v>
      </c>
      <c r="I60" s="143"/>
      <c r="J60" s="143"/>
      <c r="K60" s="143"/>
      <c r="L60" s="143"/>
      <c r="M60" s="143"/>
      <c r="N60" s="143"/>
      <c r="O60" s="143"/>
      <c r="P60" s="143"/>
      <c r="Q60" s="143"/>
      <c r="R60" s="143"/>
      <c r="S60" s="143"/>
      <c r="T60" s="143"/>
      <c r="U60" s="143"/>
      <c r="V60" s="143"/>
      <c r="W60" s="143"/>
      <c r="X60" s="143"/>
      <c r="Y60" s="143"/>
      <c r="Z60" s="143"/>
      <c r="AA60" s="143"/>
      <c r="AB60" s="143"/>
      <c r="AC60" s="143"/>
      <c r="AD60" s="143"/>
      <c r="AE60" s="143"/>
      <c r="AF60" s="143"/>
      <c r="AG60" s="143"/>
      <c r="AH60" s="143"/>
      <c r="AI60" s="143"/>
      <c r="AJ60" s="143"/>
      <c r="AK60" s="143"/>
      <c r="AL60" s="143"/>
      <c r="AM60" s="143"/>
      <c r="AN60" s="143"/>
      <c r="AO60" s="143"/>
      <c r="AP60" s="143"/>
      <c r="AQ60" s="143"/>
      <c r="AR60" s="143"/>
      <c r="AS60" s="143"/>
      <c r="AT60" s="143"/>
      <c r="AU60" s="143"/>
      <c r="AV60" s="143"/>
      <c r="AW60" s="143"/>
      <c r="AX60" s="143"/>
      <c r="AY60" s="143"/>
      <c r="AZ60" s="143"/>
      <c r="BA60" s="143"/>
      <c r="BB60" s="143"/>
      <c r="BC60" s="143"/>
      <c r="BD60" s="143"/>
      <c r="BE60" s="143"/>
      <c r="BF60" s="143"/>
      <c r="BG60" s="143"/>
      <c r="BH60" s="143"/>
      <c r="BI60" s="143"/>
      <c r="BJ60" s="143"/>
      <c r="BK60" s="143"/>
      <c r="BL60" s="143"/>
      <c r="BM60" s="143"/>
      <c r="BN60" s="143"/>
      <c r="BO60" s="143"/>
      <c r="BP60" s="143"/>
      <c r="BQ60" s="143"/>
      <c r="BR60" s="143"/>
      <c r="BS60" s="143"/>
      <c r="BT60" s="143"/>
      <c r="BU60" s="143"/>
      <c r="BV60" s="144"/>
      <c r="BW60" s="9"/>
      <c r="BX60" s="112"/>
      <c r="BY60" s="112"/>
      <c r="BZ60" s="112"/>
      <c r="CA60" s="112"/>
      <c r="CB60" s="112"/>
      <c r="CC60" s="112"/>
      <c r="CD60" s="112"/>
      <c r="CE60" s="112"/>
      <c r="CF60" s="112"/>
      <c r="CG60" s="112"/>
      <c r="CH60" s="112"/>
      <c r="CI60" s="112"/>
      <c r="CJ60" s="112"/>
      <c r="CK60" s="112"/>
      <c r="CL60" s="112"/>
      <c r="CM60" s="112"/>
      <c r="CN60" s="77">
        <f>BW60*BX60</f>
        <v>0</v>
      </c>
      <c r="CO60" s="78"/>
      <c r="CP60" s="78"/>
      <c r="CQ60" s="78"/>
      <c r="CR60" s="78"/>
      <c r="CS60" s="78"/>
      <c r="CT60" s="78"/>
      <c r="CU60" s="78"/>
      <c r="CV60" s="78"/>
      <c r="CW60" s="78"/>
      <c r="CX60" s="78"/>
      <c r="CY60" s="78"/>
      <c r="CZ60" s="78"/>
      <c r="DA60" s="78"/>
      <c r="DB60" s="79"/>
      <c r="DC60" s="12"/>
      <c r="DD60" s="12"/>
      <c r="DE60" s="12"/>
      <c r="DF60" s="12"/>
      <c r="DG60" s="12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2"/>
      <c r="EY60" s="12"/>
      <c r="EZ60" s="12"/>
      <c r="FA60" s="12"/>
      <c r="FB60" s="12"/>
      <c r="FC60" s="12"/>
      <c r="FD60" s="12"/>
      <c r="FE60" s="12"/>
    </row>
    <row r="61" spans="1:161" x14ac:dyDescent="0.2">
      <c r="A61" s="102" t="s">
        <v>27</v>
      </c>
      <c r="B61" s="102"/>
      <c r="C61" s="102"/>
      <c r="D61" s="102"/>
      <c r="E61" s="102"/>
      <c r="F61" s="102"/>
      <c r="G61" s="14"/>
      <c r="H61" s="145" t="s">
        <v>38</v>
      </c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  <c r="V61" s="145"/>
      <c r="W61" s="145"/>
      <c r="X61" s="145"/>
      <c r="Y61" s="145"/>
      <c r="Z61" s="145"/>
      <c r="AA61" s="145"/>
      <c r="AB61" s="145"/>
      <c r="AC61" s="145"/>
      <c r="AD61" s="145"/>
      <c r="AE61" s="145"/>
      <c r="AF61" s="145"/>
      <c r="AG61" s="145"/>
      <c r="AH61" s="145"/>
      <c r="AI61" s="145"/>
      <c r="AJ61" s="145"/>
      <c r="AK61" s="145"/>
      <c r="AL61" s="145"/>
      <c r="AM61" s="145"/>
      <c r="AN61" s="145"/>
      <c r="AO61" s="145"/>
      <c r="AP61" s="145"/>
      <c r="AQ61" s="145"/>
      <c r="AR61" s="145"/>
      <c r="AS61" s="145"/>
      <c r="AT61" s="145"/>
      <c r="AU61" s="145"/>
      <c r="AV61" s="145"/>
      <c r="AW61" s="145"/>
      <c r="AX61" s="145"/>
      <c r="AY61" s="145"/>
      <c r="AZ61" s="145"/>
      <c r="BA61" s="145"/>
      <c r="BB61" s="145"/>
      <c r="BC61" s="145"/>
      <c r="BD61" s="145"/>
      <c r="BE61" s="145"/>
      <c r="BF61" s="145"/>
      <c r="BG61" s="145"/>
      <c r="BH61" s="145"/>
      <c r="BI61" s="145"/>
      <c r="BJ61" s="145"/>
      <c r="BK61" s="145"/>
      <c r="BL61" s="145"/>
      <c r="BM61" s="145"/>
      <c r="BN61" s="145"/>
      <c r="BO61" s="145"/>
      <c r="BP61" s="145"/>
      <c r="BQ61" s="145"/>
      <c r="BR61" s="145"/>
      <c r="BS61" s="145"/>
      <c r="BT61" s="145"/>
      <c r="BU61" s="145"/>
      <c r="BV61" s="146"/>
      <c r="BW61" s="15" t="s">
        <v>11</v>
      </c>
      <c r="BX61" s="104" t="s">
        <v>11</v>
      </c>
      <c r="BY61" s="104"/>
      <c r="BZ61" s="104"/>
      <c r="CA61" s="104"/>
      <c r="CB61" s="104"/>
      <c r="CC61" s="104"/>
      <c r="CD61" s="104"/>
      <c r="CE61" s="104"/>
      <c r="CF61" s="104"/>
      <c r="CG61" s="104"/>
      <c r="CH61" s="104"/>
      <c r="CI61" s="104"/>
      <c r="CJ61" s="104"/>
      <c r="CK61" s="104"/>
      <c r="CL61" s="104"/>
      <c r="CM61" s="104"/>
      <c r="CN61" s="104">
        <f>SUM(CN62:DB67)</f>
        <v>65605.200000000012</v>
      </c>
      <c r="CO61" s="104"/>
      <c r="CP61" s="104"/>
      <c r="CQ61" s="104"/>
      <c r="CR61" s="104"/>
      <c r="CS61" s="104"/>
      <c r="CT61" s="104"/>
      <c r="CU61" s="104"/>
      <c r="CV61" s="104"/>
      <c r="CW61" s="104"/>
      <c r="CX61" s="104"/>
      <c r="CY61" s="104"/>
      <c r="CZ61" s="104"/>
      <c r="DA61" s="104"/>
      <c r="DB61" s="104"/>
      <c r="DC61" s="12"/>
      <c r="DD61" s="12"/>
      <c r="DE61" s="12"/>
      <c r="DF61" s="12"/>
      <c r="DG61" s="12"/>
      <c r="DH61" s="12"/>
      <c r="DI61" s="12"/>
      <c r="DJ61" s="12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12"/>
      <c r="EZ61" s="12"/>
      <c r="FA61" s="12"/>
      <c r="FB61" s="12"/>
      <c r="FC61" s="12"/>
      <c r="FD61" s="12"/>
      <c r="FE61" s="12"/>
    </row>
    <row r="62" spans="1:161" x14ac:dyDescent="0.2">
      <c r="A62" s="147" t="s">
        <v>28</v>
      </c>
      <c r="B62" s="148"/>
      <c r="C62" s="148"/>
      <c r="D62" s="148"/>
      <c r="E62" s="148"/>
      <c r="F62" s="149"/>
      <c r="G62" s="16"/>
      <c r="H62" s="153" t="s">
        <v>2</v>
      </c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  <c r="Z62" s="153"/>
      <c r="AA62" s="153"/>
      <c r="AB62" s="153"/>
      <c r="AC62" s="153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  <c r="BG62" s="153"/>
      <c r="BH62" s="153"/>
      <c r="BI62" s="153"/>
      <c r="BJ62" s="153"/>
      <c r="BK62" s="153"/>
      <c r="BL62" s="153"/>
      <c r="BM62" s="153"/>
      <c r="BN62" s="153"/>
      <c r="BO62" s="153"/>
      <c r="BP62" s="153"/>
      <c r="BQ62" s="153"/>
      <c r="BR62" s="153"/>
      <c r="BS62" s="153"/>
      <c r="BT62" s="153"/>
      <c r="BU62" s="153"/>
      <c r="BV62" s="154"/>
      <c r="BW62" s="17"/>
      <c r="BX62" s="155">
        <v>2018800</v>
      </c>
      <c r="BY62" s="156"/>
      <c r="BZ62" s="156"/>
      <c r="CA62" s="156"/>
      <c r="CB62" s="156"/>
      <c r="CC62" s="156"/>
      <c r="CD62" s="156"/>
      <c r="CE62" s="156"/>
      <c r="CF62" s="156"/>
      <c r="CG62" s="156"/>
      <c r="CH62" s="156"/>
      <c r="CI62" s="156"/>
      <c r="CJ62" s="156"/>
      <c r="CK62" s="156"/>
      <c r="CL62" s="156"/>
      <c r="CM62" s="157"/>
      <c r="CN62" s="161">
        <f>BX62*BW63</f>
        <v>58545.200000000004</v>
      </c>
      <c r="CO62" s="162"/>
      <c r="CP62" s="162"/>
      <c r="CQ62" s="162"/>
      <c r="CR62" s="162"/>
      <c r="CS62" s="162"/>
      <c r="CT62" s="162"/>
      <c r="CU62" s="162"/>
      <c r="CV62" s="162"/>
      <c r="CW62" s="162"/>
      <c r="CX62" s="162"/>
      <c r="CY62" s="162"/>
      <c r="CZ62" s="162"/>
      <c r="DA62" s="162"/>
      <c r="DB62" s="163"/>
      <c r="DC62" s="12"/>
      <c r="DD62" s="12"/>
      <c r="DE62" s="12"/>
      <c r="DF62" s="12"/>
      <c r="DG62" s="12"/>
      <c r="DH62" s="12"/>
      <c r="DI62" s="12"/>
      <c r="DJ62" s="12"/>
      <c r="DK62" s="12"/>
      <c r="DL62" s="12"/>
      <c r="DM62" s="12"/>
      <c r="DN62" s="12"/>
      <c r="DO62" s="12"/>
      <c r="DP62" s="12"/>
      <c r="DQ62" s="12"/>
      <c r="DR62" s="12"/>
      <c r="DS62" s="12"/>
      <c r="DT62" s="12"/>
      <c r="DU62" s="12"/>
      <c r="DV62" s="12"/>
      <c r="DW62" s="12"/>
      <c r="DX62" s="12"/>
      <c r="DY62" s="12"/>
      <c r="DZ62" s="12"/>
      <c r="EA62" s="12"/>
      <c r="EB62" s="12"/>
      <c r="EC62" s="12"/>
      <c r="ED62" s="12"/>
      <c r="EE62" s="12"/>
      <c r="EF62" s="12"/>
      <c r="EG62" s="12"/>
      <c r="EH62" s="12"/>
      <c r="EI62" s="12"/>
      <c r="EJ62" s="12"/>
      <c r="EK62" s="12"/>
      <c r="EL62" s="12"/>
      <c r="EM62" s="12"/>
      <c r="EN62" s="12"/>
      <c r="EO62" s="12"/>
      <c r="EP62" s="12"/>
      <c r="EQ62" s="12"/>
      <c r="ER62" s="12"/>
      <c r="ES62" s="12"/>
      <c r="ET62" s="12"/>
      <c r="EU62" s="12"/>
      <c r="EV62" s="12"/>
      <c r="EW62" s="12"/>
      <c r="EX62" s="12"/>
      <c r="EY62" s="12"/>
      <c r="EZ62" s="12"/>
      <c r="FA62" s="12"/>
      <c r="FB62" s="12"/>
      <c r="FC62" s="12"/>
      <c r="FD62" s="12"/>
      <c r="FE62" s="12"/>
    </row>
    <row r="63" spans="1:161" x14ac:dyDescent="0.2">
      <c r="A63" s="150"/>
      <c r="B63" s="151"/>
      <c r="C63" s="151"/>
      <c r="D63" s="151"/>
      <c r="E63" s="151"/>
      <c r="F63" s="152"/>
      <c r="G63" s="18"/>
      <c r="H63" s="167" t="s">
        <v>39</v>
      </c>
      <c r="I63" s="167"/>
      <c r="J63" s="167"/>
      <c r="K63" s="167"/>
      <c r="L63" s="167"/>
      <c r="M63" s="167"/>
      <c r="N63" s="167"/>
      <c r="O63" s="167"/>
      <c r="P63" s="167"/>
      <c r="Q63" s="167"/>
      <c r="R63" s="167"/>
      <c r="S63" s="167"/>
      <c r="T63" s="167"/>
      <c r="U63" s="167"/>
      <c r="V63" s="167"/>
      <c r="W63" s="167"/>
      <c r="X63" s="167"/>
      <c r="Y63" s="167"/>
      <c r="Z63" s="167"/>
      <c r="AA63" s="167"/>
      <c r="AB63" s="167"/>
      <c r="AC63" s="167"/>
      <c r="AD63" s="167"/>
      <c r="AE63" s="167"/>
      <c r="AF63" s="167"/>
      <c r="AG63" s="167"/>
      <c r="AH63" s="167"/>
      <c r="AI63" s="167"/>
      <c r="AJ63" s="167"/>
      <c r="AK63" s="167"/>
      <c r="AL63" s="167"/>
      <c r="AM63" s="167"/>
      <c r="AN63" s="167"/>
      <c r="AO63" s="167"/>
      <c r="AP63" s="167"/>
      <c r="AQ63" s="167"/>
      <c r="AR63" s="167"/>
      <c r="AS63" s="167"/>
      <c r="AT63" s="167"/>
      <c r="AU63" s="167"/>
      <c r="AV63" s="167"/>
      <c r="AW63" s="167"/>
      <c r="AX63" s="167"/>
      <c r="AY63" s="167"/>
      <c r="AZ63" s="167"/>
      <c r="BA63" s="167"/>
      <c r="BB63" s="167"/>
      <c r="BC63" s="167"/>
      <c r="BD63" s="167"/>
      <c r="BE63" s="167"/>
      <c r="BF63" s="167"/>
      <c r="BG63" s="167"/>
      <c r="BH63" s="167"/>
      <c r="BI63" s="167"/>
      <c r="BJ63" s="167"/>
      <c r="BK63" s="167"/>
      <c r="BL63" s="167"/>
      <c r="BM63" s="167"/>
      <c r="BN63" s="167"/>
      <c r="BO63" s="167"/>
      <c r="BP63" s="167"/>
      <c r="BQ63" s="167"/>
      <c r="BR63" s="167"/>
      <c r="BS63" s="167"/>
      <c r="BT63" s="167"/>
      <c r="BU63" s="167"/>
      <c r="BV63" s="168"/>
      <c r="BW63" s="19">
        <v>2.9000000000000001E-2</v>
      </c>
      <c r="BX63" s="158"/>
      <c r="BY63" s="159"/>
      <c r="BZ63" s="159"/>
      <c r="CA63" s="159"/>
      <c r="CB63" s="159"/>
      <c r="CC63" s="159"/>
      <c r="CD63" s="159"/>
      <c r="CE63" s="159"/>
      <c r="CF63" s="159"/>
      <c r="CG63" s="159"/>
      <c r="CH63" s="159"/>
      <c r="CI63" s="159"/>
      <c r="CJ63" s="159"/>
      <c r="CK63" s="159"/>
      <c r="CL63" s="159"/>
      <c r="CM63" s="160"/>
      <c r="CN63" s="164"/>
      <c r="CO63" s="165"/>
      <c r="CP63" s="165"/>
      <c r="CQ63" s="165"/>
      <c r="CR63" s="165"/>
      <c r="CS63" s="165"/>
      <c r="CT63" s="165"/>
      <c r="CU63" s="165"/>
      <c r="CV63" s="165"/>
      <c r="CW63" s="165"/>
      <c r="CX63" s="165"/>
      <c r="CY63" s="165"/>
      <c r="CZ63" s="165"/>
      <c r="DA63" s="165"/>
      <c r="DB63" s="166"/>
      <c r="DC63" s="12"/>
      <c r="DD63" s="12"/>
      <c r="DE63" s="12"/>
      <c r="DF63" s="12"/>
      <c r="DG63" s="12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2"/>
      <c r="EY63" s="12"/>
      <c r="EZ63" s="12"/>
      <c r="FA63" s="12"/>
      <c r="FB63" s="12"/>
      <c r="FC63" s="12"/>
      <c r="FD63" s="12"/>
      <c r="FE63" s="12"/>
    </row>
    <row r="64" spans="1:161" x14ac:dyDescent="0.2">
      <c r="A64" s="118" t="s">
        <v>29</v>
      </c>
      <c r="B64" s="118"/>
      <c r="C64" s="118"/>
      <c r="D64" s="118"/>
      <c r="E64" s="118"/>
      <c r="F64" s="118"/>
      <c r="G64" s="39"/>
      <c r="H64" s="143" t="s">
        <v>40</v>
      </c>
      <c r="I64" s="143"/>
      <c r="J64" s="143"/>
      <c r="K64" s="143"/>
      <c r="L64" s="143"/>
      <c r="M64" s="143"/>
      <c r="N64" s="143"/>
      <c r="O64" s="143"/>
      <c r="P64" s="143"/>
      <c r="Q64" s="143"/>
      <c r="R64" s="143"/>
      <c r="S64" s="143"/>
      <c r="T64" s="143"/>
      <c r="U64" s="143"/>
      <c r="V64" s="143"/>
      <c r="W64" s="143"/>
      <c r="X64" s="143"/>
      <c r="Y64" s="143"/>
      <c r="Z64" s="143"/>
      <c r="AA64" s="143"/>
      <c r="AB64" s="143"/>
      <c r="AC64" s="143"/>
      <c r="AD64" s="143"/>
      <c r="AE64" s="143"/>
      <c r="AF64" s="143"/>
      <c r="AG64" s="143"/>
      <c r="AH64" s="143"/>
      <c r="AI64" s="143"/>
      <c r="AJ64" s="143"/>
      <c r="AK64" s="143"/>
      <c r="AL64" s="143"/>
      <c r="AM64" s="143"/>
      <c r="AN64" s="143"/>
      <c r="AO64" s="143"/>
      <c r="AP64" s="143"/>
      <c r="AQ64" s="143"/>
      <c r="AR64" s="143"/>
      <c r="AS64" s="143"/>
      <c r="AT64" s="143"/>
      <c r="AU64" s="143"/>
      <c r="AV64" s="143"/>
      <c r="AW64" s="143"/>
      <c r="AX64" s="143"/>
      <c r="AY64" s="143"/>
      <c r="AZ64" s="143"/>
      <c r="BA64" s="143"/>
      <c r="BB64" s="143"/>
      <c r="BC64" s="143"/>
      <c r="BD64" s="143"/>
      <c r="BE64" s="143"/>
      <c r="BF64" s="143"/>
      <c r="BG64" s="143"/>
      <c r="BH64" s="143"/>
      <c r="BI64" s="143"/>
      <c r="BJ64" s="143"/>
      <c r="BK64" s="143"/>
      <c r="BL64" s="143"/>
      <c r="BM64" s="143"/>
      <c r="BN64" s="143"/>
      <c r="BO64" s="143"/>
      <c r="BP64" s="143"/>
      <c r="BQ64" s="143"/>
      <c r="BR64" s="143"/>
      <c r="BS64" s="143"/>
      <c r="BT64" s="143"/>
      <c r="BU64" s="143"/>
      <c r="BV64" s="144"/>
      <c r="BW64" s="9">
        <v>0</v>
      </c>
      <c r="BX64" s="112"/>
      <c r="BY64" s="112"/>
      <c r="BZ64" s="112"/>
      <c r="CA64" s="112"/>
      <c r="CB64" s="112"/>
      <c r="CC64" s="112"/>
      <c r="CD64" s="112"/>
      <c r="CE64" s="112"/>
      <c r="CF64" s="112"/>
      <c r="CG64" s="112"/>
      <c r="CH64" s="112"/>
      <c r="CI64" s="112"/>
      <c r="CJ64" s="112"/>
      <c r="CK64" s="112"/>
      <c r="CL64" s="112"/>
      <c r="CM64" s="112"/>
      <c r="CN64" s="104">
        <f>BW64*BX64</f>
        <v>0</v>
      </c>
      <c r="CO64" s="104"/>
      <c r="CP64" s="104"/>
      <c r="CQ64" s="104"/>
      <c r="CR64" s="104"/>
      <c r="CS64" s="104"/>
      <c r="CT64" s="104"/>
      <c r="CU64" s="104"/>
      <c r="CV64" s="104"/>
      <c r="CW64" s="104"/>
      <c r="CX64" s="104"/>
      <c r="CY64" s="104"/>
      <c r="CZ64" s="104"/>
      <c r="DA64" s="104"/>
      <c r="DB64" s="104"/>
      <c r="DC64" s="12"/>
      <c r="DD64" s="12"/>
      <c r="DE64" s="12"/>
      <c r="DF64" s="12"/>
      <c r="DG64" s="12"/>
      <c r="DH64" s="12"/>
      <c r="DI64" s="12"/>
      <c r="DJ64" s="12"/>
      <c r="DK64" s="12"/>
      <c r="DL64" s="12"/>
      <c r="DM64" s="12"/>
      <c r="DN64" s="12"/>
      <c r="DO64" s="12"/>
      <c r="DP64" s="12"/>
      <c r="DQ64" s="12"/>
      <c r="DR64" s="12"/>
      <c r="DS64" s="12"/>
      <c r="DT64" s="12"/>
      <c r="DU64" s="12"/>
      <c r="DV64" s="12"/>
      <c r="DW64" s="12"/>
      <c r="DX64" s="12"/>
      <c r="DY64" s="12"/>
      <c r="DZ64" s="12"/>
      <c r="EA64" s="12"/>
      <c r="EB64" s="12"/>
      <c r="EC64" s="12"/>
      <c r="ED64" s="12"/>
      <c r="EE64" s="12"/>
      <c r="EF64" s="12"/>
      <c r="EG64" s="12"/>
      <c r="EH64" s="12"/>
      <c r="EI64" s="12"/>
      <c r="EJ64" s="12"/>
      <c r="EK64" s="12"/>
      <c r="EL64" s="12"/>
      <c r="EM64" s="12"/>
      <c r="EN64" s="12"/>
      <c r="EO64" s="12"/>
      <c r="EP64" s="12"/>
      <c r="EQ64" s="12"/>
      <c r="ER64" s="12"/>
      <c r="ES64" s="12"/>
      <c r="ET64" s="12"/>
      <c r="EU64" s="12"/>
      <c r="EV64" s="12"/>
      <c r="EW64" s="12"/>
      <c r="EX64" s="12"/>
      <c r="EY64" s="12"/>
      <c r="EZ64" s="12"/>
      <c r="FA64" s="12"/>
      <c r="FB64" s="12"/>
      <c r="FC64" s="12"/>
      <c r="FD64" s="12"/>
      <c r="FE64" s="12"/>
    </row>
    <row r="65" spans="1:161" x14ac:dyDescent="0.2">
      <c r="A65" s="118" t="s">
        <v>30</v>
      </c>
      <c r="B65" s="118"/>
      <c r="C65" s="118"/>
      <c r="D65" s="118"/>
      <c r="E65" s="118"/>
      <c r="F65" s="118"/>
      <c r="G65" s="39"/>
      <c r="H65" s="143" t="s">
        <v>41</v>
      </c>
      <c r="I65" s="143"/>
      <c r="J65" s="143"/>
      <c r="K65" s="143"/>
      <c r="L65" s="143"/>
      <c r="M65" s="143"/>
      <c r="N65" s="143"/>
      <c r="O65" s="143"/>
      <c r="P65" s="143"/>
      <c r="Q65" s="143"/>
      <c r="R65" s="143"/>
      <c r="S65" s="143"/>
      <c r="T65" s="143"/>
      <c r="U65" s="143"/>
      <c r="V65" s="143"/>
      <c r="W65" s="143"/>
      <c r="X65" s="143"/>
      <c r="Y65" s="143"/>
      <c r="Z65" s="143"/>
      <c r="AA65" s="143"/>
      <c r="AB65" s="143"/>
      <c r="AC65" s="143"/>
      <c r="AD65" s="143"/>
      <c r="AE65" s="143"/>
      <c r="AF65" s="143"/>
      <c r="AG65" s="143"/>
      <c r="AH65" s="143"/>
      <c r="AI65" s="143"/>
      <c r="AJ65" s="143"/>
      <c r="AK65" s="143"/>
      <c r="AL65" s="143"/>
      <c r="AM65" s="143"/>
      <c r="AN65" s="143"/>
      <c r="AO65" s="143"/>
      <c r="AP65" s="143"/>
      <c r="AQ65" s="143"/>
      <c r="AR65" s="143"/>
      <c r="AS65" s="143"/>
      <c r="AT65" s="143"/>
      <c r="AU65" s="143"/>
      <c r="AV65" s="143"/>
      <c r="AW65" s="143"/>
      <c r="AX65" s="143"/>
      <c r="AY65" s="143"/>
      <c r="AZ65" s="143"/>
      <c r="BA65" s="143"/>
      <c r="BB65" s="143"/>
      <c r="BC65" s="143"/>
      <c r="BD65" s="143"/>
      <c r="BE65" s="143"/>
      <c r="BF65" s="143"/>
      <c r="BG65" s="143"/>
      <c r="BH65" s="143"/>
      <c r="BI65" s="143"/>
      <c r="BJ65" s="143"/>
      <c r="BK65" s="143"/>
      <c r="BL65" s="143"/>
      <c r="BM65" s="143"/>
      <c r="BN65" s="143"/>
      <c r="BO65" s="143"/>
      <c r="BP65" s="143"/>
      <c r="BQ65" s="143"/>
      <c r="BR65" s="143"/>
      <c r="BS65" s="143"/>
      <c r="BT65" s="143"/>
      <c r="BU65" s="143"/>
      <c r="BV65" s="144"/>
      <c r="BW65" s="9">
        <v>2E-3</v>
      </c>
      <c r="BX65" s="112">
        <v>2018800</v>
      </c>
      <c r="BY65" s="112"/>
      <c r="BZ65" s="112"/>
      <c r="CA65" s="112"/>
      <c r="CB65" s="112"/>
      <c r="CC65" s="112"/>
      <c r="CD65" s="112"/>
      <c r="CE65" s="112"/>
      <c r="CF65" s="112"/>
      <c r="CG65" s="112"/>
      <c r="CH65" s="112"/>
      <c r="CI65" s="112"/>
      <c r="CJ65" s="112"/>
      <c r="CK65" s="112"/>
      <c r="CL65" s="112"/>
      <c r="CM65" s="112"/>
      <c r="CN65" s="104">
        <f>BX65*BW65+3022.4</f>
        <v>7060</v>
      </c>
      <c r="CO65" s="104"/>
      <c r="CP65" s="104"/>
      <c r="CQ65" s="104"/>
      <c r="CR65" s="104"/>
      <c r="CS65" s="104"/>
      <c r="CT65" s="104"/>
      <c r="CU65" s="104"/>
      <c r="CV65" s="104"/>
      <c r="CW65" s="104"/>
      <c r="CX65" s="104"/>
      <c r="CY65" s="104"/>
      <c r="CZ65" s="104"/>
      <c r="DA65" s="104"/>
      <c r="DB65" s="104"/>
      <c r="DC65" s="12"/>
      <c r="DD65" s="12"/>
      <c r="DE65" s="12"/>
      <c r="DF65" s="12"/>
      <c r="DG65" s="12"/>
      <c r="DH65" s="12"/>
      <c r="DI65" s="12"/>
      <c r="DJ65" s="12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2"/>
      <c r="EZ65" s="12"/>
      <c r="FA65" s="12"/>
      <c r="FB65" s="12"/>
      <c r="FC65" s="12"/>
      <c r="FD65" s="12"/>
      <c r="FE65" s="12"/>
    </row>
    <row r="66" spans="1:161" x14ac:dyDescent="0.2">
      <c r="A66" s="118" t="s">
        <v>31</v>
      </c>
      <c r="B66" s="118"/>
      <c r="C66" s="118"/>
      <c r="D66" s="118"/>
      <c r="E66" s="118"/>
      <c r="F66" s="118"/>
      <c r="G66" s="39"/>
      <c r="H66" s="143" t="s">
        <v>42</v>
      </c>
      <c r="I66" s="143"/>
      <c r="J66" s="143"/>
      <c r="K66" s="143"/>
      <c r="L66" s="143"/>
      <c r="M66" s="143"/>
      <c r="N66" s="143"/>
      <c r="O66" s="143"/>
      <c r="P66" s="143"/>
      <c r="Q66" s="143"/>
      <c r="R66" s="143"/>
      <c r="S66" s="143"/>
      <c r="T66" s="143"/>
      <c r="U66" s="143"/>
      <c r="V66" s="143"/>
      <c r="W66" s="143"/>
      <c r="X66" s="143"/>
      <c r="Y66" s="143"/>
      <c r="Z66" s="143"/>
      <c r="AA66" s="143"/>
      <c r="AB66" s="143"/>
      <c r="AC66" s="143"/>
      <c r="AD66" s="143"/>
      <c r="AE66" s="143"/>
      <c r="AF66" s="143"/>
      <c r="AG66" s="143"/>
      <c r="AH66" s="143"/>
      <c r="AI66" s="143"/>
      <c r="AJ66" s="143"/>
      <c r="AK66" s="143"/>
      <c r="AL66" s="143"/>
      <c r="AM66" s="143"/>
      <c r="AN66" s="143"/>
      <c r="AO66" s="143"/>
      <c r="AP66" s="143"/>
      <c r="AQ66" s="143"/>
      <c r="AR66" s="143"/>
      <c r="AS66" s="143"/>
      <c r="AT66" s="143"/>
      <c r="AU66" s="143"/>
      <c r="AV66" s="143"/>
      <c r="AW66" s="143"/>
      <c r="AX66" s="143"/>
      <c r="AY66" s="143"/>
      <c r="AZ66" s="143"/>
      <c r="BA66" s="143"/>
      <c r="BB66" s="143"/>
      <c r="BC66" s="143"/>
      <c r="BD66" s="143"/>
      <c r="BE66" s="143"/>
      <c r="BF66" s="143"/>
      <c r="BG66" s="143"/>
      <c r="BH66" s="143"/>
      <c r="BI66" s="143"/>
      <c r="BJ66" s="143"/>
      <c r="BK66" s="143"/>
      <c r="BL66" s="143"/>
      <c r="BM66" s="143"/>
      <c r="BN66" s="143"/>
      <c r="BO66" s="143"/>
      <c r="BP66" s="143"/>
      <c r="BQ66" s="143"/>
      <c r="BR66" s="143"/>
      <c r="BS66" s="143"/>
      <c r="BT66" s="143"/>
      <c r="BU66" s="143"/>
      <c r="BV66" s="144"/>
      <c r="BW66" s="9"/>
      <c r="BX66" s="112"/>
      <c r="BY66" s="112"/>
      <c r="BZ66" s="112"/>
      <c r="CA66" s="112"/>
      <c r="CB66" s="112"/>
      <c r="CC66" s="112"/>
      <c r="CD66" s="112"/>
      <c r="CE66" s="112"/>
      <c r="CF66" s="112"/>
      <c r="CG66" s="112"/>
      <c r="CH66" s="112"/>
      <c r="CI66" s="112"/>
      <c r="CJ66" s="112"/>
      <c r="CK66" s="112"/>
      <c r="CL66" s="112"/>
      <c r="CM66" s="112"/>
      <c r="CN66" s="104">
        <f>BW66*BX66</f>
        <v>0</v>
      </c>
      <c r="CO66" s="104"/>
      <c r="CP66" s="104"/>
      <c r="CQ66" s="104"/>
      <c r="CR66" s="104"/>
      <c r="CS66" s="104"/>
      <c r="CT66" s="104"/>
      <c r="CU66" s="104"/>
      <c r="CV66" s="104"/>
      <c r="CW66" s="104"/>
      <c r="CX66" s="104"/>
      <c r="CY66" s="104"/>
      <c r="CZ66" s="104"/>
      <c r="DA66" s="104"/>
      <c r="DB66" s="104"/>
      <c r="DC66" s="12"/>
      <c r="DD66" s="12"/>
      <c r="DE66" s="12"/>
      <c r="DF66" s="12"/>
      <c r="DG66" s="12"/>
      <c r="DH66" s="12"/>
      <c r="DI66" s="12"/>
      <c r="DJ66" s="12"/>
      <c r="DK66" s="12"/>
      <c r="DL66" s="12"/>
      <c r="DM66" s="12"/>
      <c r="DN66" s="12"/>
      <c r="DO66" s="12"/>
      <c r="DP66" s="12"/>
      <c r="DQ66" s="12"/>
      <c r="DR66" s="12"/>
      <c r="DS66" s="12"/>
      <c r="DT66" s="12"/>
      <c r="DU66" s="12"/>
      <c r="DV66" s="12"/>
      <c r="DW66" s="12"/>
      <c r="DX66" s="12"/>
      <c r="DY66" s="12"/>
      <c r="DZ66" s="12"/>
      <c r="EA66" s="12"/>
      <c r="EB66" s="12"/>
      <c r="EC66" s="12"/>
      <c r="ED66" s="12"/>
      <c r="EE66" s="12"/>
      <c r="EF66" s="12"/>
      <c r="EG66" s="12"/>
      <c r="EH66" s="12"/>
      <c r="EI66" s="12"/>
      <c r="EJ66" s="12"/>
      <c r="EK66" s="12"/>
      <c r="EL66" s="12"/>
      <c r="EM66" s="12"/>
      <c r="EN66" s="12"/>
      <c r="EO66" s="12"/>
      <c r="EP66" s="12"/>
      <c r="EQ66" s="12"/>
      <c r="ER66" s="12"/>
      <c r="ES66" s="12"/>
      <c r="ET66" s="12"/>
      <c r="EU66" s="12"/>
      <c r="EV66" s="12"/>
      <c r="EW66" s="12"/>
      <c r="EX66" s="12"/>
      <c r="EY66" s="12"/>
      <c r="EZ66" s="12"/>
      <c r="FA66" s="12"/>
      <c r="FB66" s="12"/>
      <c r="FC66" s="12"/>
      <c r="FD66" s="12"/>
      <c r="FE66" s="12"/>
    </row>
    <row r="67" spans="1:161" x14ac:dyDescent="0.2">
      <c r="A67" s="118" t="s">
        <v>32</v>
      </c>
      <c r="B67" s="118"/>
      <c r="C67" s="118"/>
      <c r="D67" s="118"/>
      <c r="E67" s="118"/>
      <c r="F67" s="118"/>
      <c r="G67" s="39"/>
      <c r="H67" s="143" t="s">
        <v>42</v>
      </c>
      <c r="I67" s="143"/>
      <c r="J67" s="143"/>
      <c r="K67" s="143"/>
      <c r="L67" s="143"/>
      <c r="M67" s="143"/>
      <c r="N67" s="143"/>
      <c r="O67" s="143"/>
      <c r="P67" s="143"/>
      <c r="Q67" s="143"/>
      <c r="R67" s="143"/>
      <c r="S67" s="143"/>
      <c r="T67" s="143"/>
      <c r="U67" s="143"/>
      <c r="V67" s="143"/>
      <c r="W67" s="143"/>
      <c r="X67" s="143"/>
      <c r="Y67" s="143"/>
      <c r="Z67" s="143"/>
      <c r="AA67" s="143"/>
      <c r="AB67" s="143"/>
      <c r="AC67" s="143"/>
      <c r="AD67" s="143"/>
      <c r="AE67" s="143"/>
      <c r="AF67" s="143"/>
      <c r="AG67" s="143"/>
      <c r="AH67" s="143"/>
      <c r="AI67" s="143"/>
      <c r="AJ67" s="143"/>
      <c r="AK67" s="143"/>
      <c r="AL67" s="143"/>
      <c r="AM67" s="143"/>
      <c r="AN67" s="143"/>
      <c r="AO67" s="143"/>
      <c r="AP67" s="143"/>
      <c r="AQ67" s="143"/>
      <c r="AR67" s="143"/>
      <c r="AS67" s="143"/>
      <c r="AT67" s="143"/>
      <c r="AU67" s="143"/>
      <c r="AV67" s="143"/>
      <c r="AW67" s="143"/>
      <c r="AX67" s="143"/>
      <c r="AY67" s="143"/>
      <c r="AZ67" s="143"/>
      <c r="BA67" s="143"/>
      <c r="BB67" s="143"/>
      <c r="BC67" s="143"/>
      <c r="BD67" s="143"/>
      <c r="BE67" s="143"/>
      <c r="BF67" s="143"/>
      <c r="BG67" s="143"/>
      <c r="BH67" s="143"/>
      <c r="BI67" s="143"/>
      <c r="BJ67" s="143"/>
      <c r="BK67" s="143"/>
      <c r="BL67" s="143"/>
      <c r="BM67" s="143"/>
      <c r="BN67" s="143"/>
      <c r="BO67" s="143"/>
      <c r="BP67" s="143"/>
      <c r="BQ67" s="143"/>
      <c r="BR67" s="143"/>
      <c r="BS67" s="143"/>
      <c r="BT67" s="143"/>
      <c r="BU67" s="143"/>
      <c r="BV67" s="144"/>
      <c r="BW67" s="9"/>
      <c r="BX67" s="112"/>
      <c r="BY67" s="112"/>
      <c r="BZ67" s="112"/>
      <c r="CA67" s="112"/>
      <c r="CB67" s="112"/>
      <c r="CC67" s="112"/>
      <c r="CD67" s="112"/>
      <c r="CE67" s="112"/>
      <c r="CF67" s="112"/>
      <c r="CG67" s="112"/>
      <c r="CH67" s="112"/>
      <c r="CI67" s="112"/>
      <c r="CJ67" s="112"/>
      <c r="CK67" s="112"/>
      <c r="CL67" s="112"/>
      <c r="CM67" s="112"/>
      <c r="CN67" s="104">
        <f>BW67*BX67</f>
        <v>0</v>
      </c>
      <c r="CO67" s="104"/>
      <c r="CP67" s="104"/>
      <c r="CQ67" s="104"/>
      <c r="CR67" s="104"/>
      <c r="CS67" s="104"/>
      <c r="CT67" s="104"/>
      <c r="CU67" s="104"/>
      <c r="CV67" s="104"/>
      <c r="CW67" s="104"/>
      <c r="CX67" s="104"/>
      <c r="CY67" s="104"/>
      <c r="CZ67" s="104"/>
      <c r="DA67" s="104"/>
      <c r="DB67" s="104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2"/>
      <c r="EH67" s="12"/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2"/>
    </row>
    <row r="68" spans="1:161" x14ac:dyDescent="0.2">
      <c r="A68" s="102" t="s">
        <v>33</v>
      </c>
      <c r="B68" s="102"/>
      <c r="C68" s="102"/>
      <c r="D68" s="102"/>
      <c r="E68" s="102"/>
      <c r="F68" s="102"/>
      <c r="G68" s="14"/>
      <c r="H68" s="145" t="s">
        <v>43</v>
      </c>
      <c r="I68" s="145"/>
      <c r="J68" s="145"/>
      <c r="K68" s="145"/>
      <c r="L68" s="145"/>
      <c r="M68" s="145"/>
      <c r="N68" s="145"/>
      <c r="O68" s="145"/>
      <c r="P68" s="145"/>
      <c r="Q68" s="145"/>
      <c r="R68" s="145"/>
      <c r="S68" s="145"/>
      <c r="T68" s="145"/>
      <c r="U68" s="145"/>
      <c r="V68" s="145"/>
      <c r="W68" s="145"/>
      <c r="X68" s="145"/>
      <c r="Y68" s="145"/>
      <c r="Z68" s="145"/>
      <c r="AA68" s="145"/>
      <c r="AB68" s="145"/>
      <c r="AC68" s="145"/>
      <c r="AD68" s="145"/>
      <c r="AE68" s="145"/>
      <c r="AF68" s="145"/>
      <c r="AG68" s="145"/>
      <c r="AH68" s="145"/>
      <c r="AI68" s="145"/>
      <c r="AJ68" s="145"/>
      <c r="AK68" s="145"/>
      <c r="AL68" s="145"/>
      <c r="AM68" s="145"/>
      <c r="AN68" s="145"/>
      <c r="AO68" s="145"/>
      <c r="AP68" s="145"/>
      <c r="AQ68" s="145"/>
      <c r="AR68" s="145"/>
      <c r="AS68" s="145"/>
      <c r="AT68" s="145"/>
      <c r="AU68" s="145"/>
      <c r="AV68" s="145"/>
      <c r="AW68" s="145"/>
      <c r="AX68" s="145"/>
      <c r="AY68" s="145"/>
      <c r="AZ68" s="145"/>
      <c r="BA68" s="145"/>
      <c r="BB68" s="145"/>
      <c r="BC68" s="145"/>
      <c r="BD68" s="145"/>
      <c r="BE68" s="145"/>
      <c r="BF68" s="145"/>
      <c r="BG68" s="145"/>
      <c r="BH68" s="145"/>
      <c r="BI68" s="145"/>
      <c r="BJ68" s="145"/>
      <c r="BK68" s="145"/>
      <c r="BL68" s="145"/>
      <c r="BM68" s="145"/>
      <c r="BN68" s="145"/>
      <c r="BO68" s="145"/>
      <c r="BP68" s="145"/>
      <c r="BQ68" s="145"/>
      <c r="BR68" s="145"/>
      <c r="BS68" s="145"/>
      <c r="BT68" s="145"/>
      <c r="BU68" s="145"/>
      <c r="BV68" s="146"/>
      <c r="BW68" s="15">
        <v>5.0999999999999997E-2</v>
      </c>
      <c r="BX68" s="77">
        <v>2018800</v>
      </c>
      <c r="BY68" s="78"/>
      <c r="BZ68" s="78"/>
      <c r="CA68" s="78"/>
      <c r="CB68" s="78"/>
      <c r="CC68" s="78"/>
      <c r="CD68" s="78"/>
      <c r="CE68" s="78"/>
      <c r="CF68" s="78"/>
      <c r="CG68" s="78"/>
      <c r="CH68" s="78"/>
      <c r="CI68" s="78"/>
      <c r="CJ68" s="78"/>
      <c r="CK68" s="78"/>
      <c r="CL68" s="78"/>
      <c r="CM68" s="79"/>
      <c r="CN68" s="104">
        <f>BX68*BW68</f>
        <v>102958.79999999999</v>
      </c>
      <c r="CO68" s="104"/>
      <c r="CP68" s="104"/>
      <c r="CQ68" s="104"/>
      <c r="CR68" s="104"/>
      <c r="CS68" s="104"/>
      <c r="CT68" s="104"/>
      <c r="CU68" s="104"/>
      <c r="CV68" s="104"/>
      <c r="CW68" s="104"/>
      <c r="CX68" s="104"/>
      <c r="CY68" s="104"/>
      <c r="CZ68" s="104"/>
      <c r="DA68" s="104"/>
      <c r="DB68" s="104"/>
      <c r="DC68" s="12"/>
      <c r="DD68" s="12"/>
      <c r="DE68" s="12"/>
      <c r="DF68" s="12"/>
      <c r="DG68" s="12"/>
      <c r="DH68" s="12"/>
      <c r="DI68" s="12"/>
      <c r="DJ68" s="12"/>
      <c r="DK68" s="12"/>
      <c r="DL68" s="12"/>
      <c r="DM68" s="12"/>
      <c r="DN68" s="12"/>
      <c r="DO68" s="12"/>
      <c r="DP68" s="12"/>
      <c r="DQ68" s="12"/>
      <c r="DR68" s="12"/>
      <c r="DS68" s="12"/>
      <c r="DT68" s="12"/>
      <c r="DU68" s="12"/>
      <c r="DV68" s="12"/>
      <c r="DW68" s="12"/>
      <c r="DX68" s="12"/>
      <c r="DY68" s="12"/>
      <c r="DZ68" s="12"/>
      <c r="EA68" s="12"/>
      <c r="EB68" s="12"/>
      <c r="EC68" s="12"/>
      <c r="ED68" s="12"/>
      <c r="EE68" s="12"/>
      <c r="EF68" s="12"/>
      <c r="EG68" s="12"/>
      <c r="EH68" s="12"/>
      <c r="EI68" s="12"/>
      <c r="EJ68" s="12"/>
      <c r="EK68" s="12"/>
      <c r="EL68" s="12"/>
      <c r="EM68" s="12"/>
      <c r="EN68" s="12"/>
      <c r="EO68" s="12"/>
      <c r="EP68" s="12"/>
      <c r="EQ68" s="12"/>
      <c r="ER68" s="12"/>
      <c r="ES68" s="12"/>
      <c r="ET68" s="12"/>
      <c r="EU68" s="12"/>
      <c r="EV68" s="12"/>
      <c r="EW68" s="12"/>
      <c r="EX68" s="12"/>
      <c r="EY68" s="12"/>
      <c r="EZ68" s="12"/>
      <c r="FA68" s="12"/>
      <c r="FB68" s="12"/>
      <c r="FC68" s="12"/>
      <c r="FD68" s="12"/>
      <c r="FE68" s="12"/>
    </row>
    <row r="69" spans="1:161" x14ac:dyDescent="0.2">
      <c r="A69" s="102"/>
      <c r="B69" s="102"/>
      <c r="C69" s="102"/>
      <c r="D69" s="102"/>
      <c r="E69" s="102"/>
      <c r="F69" s="102"/>
      <c r="G69" s="71" t="s">
        <v>10</v>
      </c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72"/>
      <c r="AM69" s="72"/>
      <c r="AN69" s="72"/>
      <c r="AO69" s="72"/>
      <c r="AP69" s="72"/>
      <c r="AQ69" s="72"/>
      <c r="AR69" s="72"/>
      <c r="AS69" s="72"/>
      <c r="AT69" s="72"/>
      <c r="AU69" s="72"/>
      <c r="AV69" s="72"/>
      <c r="AW69" s="72"/>
      <c r="AX69" s="72"/>
      <c r="AY69" s="72"/>
      <c r="AZ69" s="72"/>
      <c r="BA69" s="72"/>
      <c r="BB69" s="72"/>
      <c r="BC69" s="72"/>
      <c r="BD69" s="72"/>
      <c r="BE69" s="72"/>
      <c r="BF69" s="72"/>
      <c r="BG69" s="72"/>
      <c r="BH69" s="72"/>
      <c r="BI69" s="72"/>
      <c r="BJ69" s="72"/>
      <c r="BK69" s="72"/>
      <c r="BL69" s="72"/>
      <c r="BM69" s="72"/>
      <c r="BN69" s="72"/>
      <c r="BO69" s="72"/>
      <c r="BP69" s="72"/>
      <c r="BQ69" s="72"/>
      <c r="BR69" s="72"/>
      <c r="BS69" s="72"/>
      <c r="BT69" s="72"/>
      <c r="BU69" s="72"/>
      <c r="BV69" s="73"/>
      <c r="BW69" s="20" t="s">
        <v>11</v>
      </c>
      <c r="BX69" s="74" t="s">
        <v>11</v>
      </c>
      <c r="BY69" s="75"/>
      <c r="BZ69" s="75"/>
      <c r="CA69" s="75"/>
      <c r="CB69" s="75"/>
      <c r="CC69" s="75"/>
      <c r="CD69" s="75"/>
      <c r="CE69" s="75"/>
      <c r="CF69" s="75"/>
      <c r="CG69" s="75"/>
      <c r="CH69" s="75"/>
      <c r="CI69" s="75"/>
      <c r="CJ69" s="75"/>
      <c r="CK69" s="75"/>
      <c r="CL69" s="75"/>
      <c r="CM69" s="76"/>
      <c r="CN69" s="104">
        <f>CN68+CN61+CN56</f>
        <v>612700</v>
      </c>
      <c r="CO69" s="104"/>
      <c r="CP69" s="104"/>
      <c r="CQ69" s="104"/>
      <c r="CR69" s="104"/>
      <c r="CS69" s="104"/>
      <c r="CT69" s="104"/>
      <c r="CU69" s="104"/>
      <c r="CV69" s="104"/>
      <c r="CW69" s="104"/>
      <c r="CX69" s="104"/>
      <c r="CY69" s="104"/>
      <c r="CZ69" s="104"/>
      <c r="DA69" s="104"/>
      <c r="DB69" s="104"/>
      <c r="DC69" s="12"/>
      <c r="DD69" s="12"/>
      <c r="DE69" s="12"/>
      <c r="DF69" s="12"/>
      <c r="DG69" s="12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12"/>
      <c r="EZ69" s="12"/>
      <c r="FA69" s="12"/>
      <c r="FB69" s="12"/>
      <c r="FC69" s="12"/>
      <c r="FD69" s="12"/>
      <c r="FE69" s="12"/>
    </row>
    <row r="70" spans="1:161" ht="15" x14ac:dyDescent="0.25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2"/>
      <c r="DD70" s="12"/>
      <c r="DE70" s="12"/>
      <c r="DF70" s="12"/>
      <c r="DG70" s="12"/>
      <c r="DH70" s="12"/>
      <c r="DI70" s="12"/>
      <c r="DJ70" s="12"/>
      <c r="DK70" s="12"/>
      <c r="DL70" s="12"/>
      <c r="DM70" s="12"/>
      <c r="DN70" s="12"/>
      <c r="DO70" s="12"/>
      <c r="DP70" s="12"/>
      <c r="DQ70" s="12"/>
      <c r="DR70" s="12"/>
      <c r="DS70" s="12"/>
      <c r="DT70" s="12"/>
      <c r="DU70" s="12"/>
      <c r="DV70" s="12"/>
      <c r="DW70" s="12"/>
      <c r="DX70" s="12"/>
      <c r="DY70" s="12"/>
      <c r="DZ70" s="12"/>
      <c r="EA70" s="12"/>
      <c r="EB70" s="12"/>
      <c r="EC70" s="12"/>
      <c r="ED70" s="12"/>
      <c r="EE70" s="12"/>
      <c r="EF70" s="12"/>
      <c r="EG70" s="12"/>
      <c r="EH70" s="12"/>
      <c r="EI70" s="12"/>
      <c r="EJ70" s="12"/>
      <c r="EK70" s="12"/>
      <c r="EL70" s="12"/>
      <c r="EM70" s="12"/>
      <c r="EN70" s="12"/>
      <c r="EO70" s="12"/>
      <c r="EP70" s="12"/>
      <c r="EQ70" s="12"/>
      <c r="ER70" s="12"/>
      <c r="ES70" s="12"/>
      <c r="ET70" s="12"/>
      <c r="EU70" s="12"/>
      <c r="EV70" s="12"/>
      <c r="EW70" s="12"/>
      <c r="EX70" s="12"/>
      <c r="EY70" s="12"/>
      <c r="EZ70" s="12"/>
      <c r="FA70" s="12"/>
      <c r="FB70" s="12"/>
      <c r="FC70" s="12"/>
      <c r="FD70" s="12"/>
      <c r="FE70" s="12"/>
    </row>
    <row r="71" spans="1:161" ht="44.25" customHeight="1" x14ac:dyDescent="0.2">
      <c r="A71" s="141" t="s">
        <v>54</v>
      </c>
      <c r="B71" s="142"/>
      <c r="C71" s="142"/>
      <c r="D71" s="142"/>
      <c r="E71" s="142"/>
      <c r="F71" s="142"/>
      <c r="G71" s="142"/>
      <c r="H71" s="142"/>
      <c r="I71" s="142"/>
      <c r="J71" s="142"/>
      <c r="K71" s="142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2"/>
      <c r="X71" s="142"/>
      <c r="Y71" s="142"/>
      <c r="Z71" s="142"/>
      <c r="AA71" s="142"/>
      <c r="AB71" s="142"/>
      <c r="AC71" s="142"/>
      <c r="AD71" s="142"/>
      <c r="AE71" s="142"/>
      <c r="AF71" s="142"/>
      <c r="AG71" s="142"/>
      <c r="AH71" s="142"/>
      <c r="AI71" s="142"/>
      <c r="AJ71" s="142"/>
      <c r="AK71" s="142"/>
      <c r="AL71" s="142"/>
      <c r="AM71" s="142"/>
      <c r="AN71" s="142"/>
      <c r="AO71" s="142"/>
      <c r="AP71" s="142"/>
      <c r="AQ71" s="142"/>
      <c r="AR71" s="142"/>
      <c r="AS71" s="142"/>
      <c r="AT71" s="142"/>
      <c r="AU71" s="142"/>
      <c r="AV71" s="142"/>
      <c r="AW71" s="142"/>
      <c r="AX71" s="142"/>
      <c r="AY71" s="142"/>
      <c r="AZ71" s="142"/>
      <c r="BA71" s="142"/>
      <c r="BB71" s="142"/>
      <c r="BC71" s="142"/>
      <c r="BD71" s="142"/>
      <c r="BE71" s="142"/>
      <c r="BF71" s="142"/>
      <c r="BG71" s="142"/>
      <c r="BH71" s="142"/>
      <c r="BI71" s="142"/>
      <c r="BJ71" s="142"/>
      <c r="BK71" s="142"/>
      <c r="BL71" s="142"/>
      <c r="BM71" s="142"/>
      <c r="BN71" s="142"/>
      <c r="BO71" s="142"/>
      <c r="BP71" s="142"/>
      <c r="BQ71" s="142"/>
      <c r="BR71" s="142"/>
      <c r="BS71" s="142"/>
      <c r="BT71" s="142"/>
      <c r="BU71" s="142"/>
      <c r="BV71" s="142"/>
      <c r="BW71" s="142"/>
      <c r="BX71" s="142"/>
      <c r="BY71" s="142"/>
      <c r="BZ71" s="142"/>
      <c r="CA71" s="142"/>
      <c r="CB71" s="142"/>
      <c r="CC71" s="142"/>
      <c r="CD71" s="142"/>
      <c r="CE71" s="142"/>
      <c r="CF71" s="142"/>
      <c r="CG71" s="142"/>
      <c r="CH71" s="142"/>
      <c r="CI71" s="142"/>
      <c r="CJ71" s="142"/>
      <c r="CK71" s="142"/>
      <c r="CL71" s="142"/>
      <c r="CM71" s="142"/>
      <c r="CN71" s="142"/>
      <c r="CO71" s="142"/>
      <c r="CP71" s="142"/>
      <c r="CQ71" s="142"/>
      <c r="CR71" s="142"/>
      <c r="CS71" s="142"/>
      <c r="CT71" s="142"/>
      <c r="CU71" s="142"/>
      <c r="CV71" s="142"/>
      <c r="CW71" s="142"/>
      <c r="CX71" s="142"/>
      <c r="CY71" s="142"/>
      <c r="CZ71" s="142"/>
      <c r="DA71" s="142"/>
      <c r="DB71" s="142"/>
      <c r="DC71" s="12"/>
      <c r="DD71" s="12"/>
      <c r="DE71" s="12"/>
      <c r="DF71" s="12"/>
      <c r="DG71" s="12"/>
      <c r="DH71" s="12"/>
      <c r="DI71" s="12"/>
      <c r="DJ71" s="12"/>
      <c r="DK71" s="12"/>
      <c r="DL71" s="12"/>
      <c r="DM71" s="12"/>
      <c r="DN71" s="12"/>
      <c r="DO71" s="12"/>
      <c r="DP71" s="12"/>
      <c r="DQ71" s="12"/>
      <c r="DR71" s="12"/>
      <c r="DS71" s="12"/>
      <c r="DT71" s="12"/>
      <c r="DU71" s="12"/>
      <c r="DV71" s="12"/>
      <c r="DW71" s="12"/>
      <c r="DX71" s="12"/>
      <c r="DY71" s="12"/>
      <c r="DZ71" s="12"/>
      <c r="EA71" s="12"/>
      <c r="EB71" s="12"/>
      <c r="EC71" s="12"/>
      <c r="ED71" s="12"/>
      <c r="EE71" s="12"/>
      <c r="EF71" s="12"/>
      <c r="EG71" s="12"/>
      <c r="EH71" s="12"/>
      <c r="EI71" s="12"/>
      <c r="EJ71" s="12"/>
      <c r="EK71" s="12"/>
      <c r="EL71" s="12"/>
      <c r="EM71" s="12"/>
      <c r="EN71" s="12"/>
      <c r="EO71" s="12"/>
      <c r="EP71" s="12"/>
      <c r="EQ71" s="12"/>
      <c r="ER71" s="12"/>
      <c r="ES71" s="12"/>
      <c r="ET71" s="12"/>
      <c r="EU71" s="12"/>
      <c r="EV71" s="12"/>
      <c r="EW71" s="12"/>
      <c r="EX71" s="12"/>
      <c r="EY71" s="12"/>
      <c r="EZ71" s="12"/>
      <c r="FA71" s="12"/>
      <c r="FB71" s="12"/>
      <c r="FC71" s="12"/>
      <c r="FD71" s="12"/>
      <c r="FE71" s="12"/>
    </row>
    <row r="72" spans="1:161" ht="13.15" customHeight="1" x14ac:dyDescent="0.2">
      <c r="A72" s="45"/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6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6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6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12"/>
      <c r="DD72" s="12"/>
      <c r="DE72" s="12"/>
      <c r="DF72" s="12"/>
      <c r="DG72" s="12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2"/>
      <c r="EY72" s="12"/>
      <c r="EZ72" s="12"/>
      <c r="FA72" s="12"/>
      <c r="FB72" s="12"/>
      <c r="FC72" s="12"/>
      <c r="FD72" s="12"/>
      <c r="FE72" s="12"/>
    </row>
    <row r="73" spans="1:161" ht="13.9" customHeight="1" x14ac:dyDescent="0.2">
      <c r="A73" s="86" t="s">
        <v>97</v>
      </c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6"/>
      <c r="Z73" s="86"/>
      <c r="AA73" s="86"/>
      <c r="AB73" s="86"/>
      <c r="AC73" s="86"/>
      <c r="AD73" s="86"/>
      <c r="AE73" s="86"/>
      <c r="AF73" s="86"/>
      <c r="AG73" s="86"/>
      <c r="AH73" s="86"/>
      <c r="AI73" s="86"/>
      <c r="AJ73" s="86"/>
      <c r="AK73" s="86"/>
      <c r="AL73" s="86"/>
      <c r="AM73" s="86"/>
      <c r="AN73" s="86"/>
      <c r="AO73" s="86"/>
      <c r="AP73" s="86"/>
      <c r="AQ73" s="86"/>
      <c r="AR73" s="86"/>
      <c r="AS73" s="86"/>
      <c r="AT73" s="86"/>
      <c r="AU73" s="86"/>
      <c r="AV73" s="86"/>
      <c r="AW73" s="86"/>
      <c r="AX73" s="86"/>
      <c r="AY73" s="86"/>
      <c r="AZ73" s="86"/>
      <c r="BA73" s="86"/>
      <c r="BB73" s="86"/>
      <c r="BC73" s="86"/>
      <c r="BD73" s="86"/>
      <c r="BE73" s="86"/>
      <c r="BF73" s="86"/>
      <c r="BG73" s="86"/>
      <c r="BH73" s="86"/>
      <c r="BI73" s="86"/>
      <c r="BJ73" s="86"/>
      <c r="BK73" s="86"/>
      <c r="BL73" s="86"/>
      <c r="BM73" s="86"/>
      <c r="BN73" s="86"/>
      <c r="BO73" s="86"/>
      <c r="BP73" s="86"/>
      <c r="BQ73" s="86"/>
      <c r="BR73" s="86"/>
      <c r="BS73" s="86"/>
      <c r="BT73" s="86"/>
      <c r="BU73" s="86"/>
      <c r="BV73" s="86"/>
      <c r="BW73" s="86"/>
      <c r="BX73" s="86"/>
      <c r="BY73" s="86"/>
      <c r="BZ73" s="86"/>
      <c r="CA73" s="86"/>
      <c r="CB73" s="86"/>
      <c r="CC73" s="86"/>
      <c r="CD73" s="86"/>
      <c r="CE73" s="86"/>
      <c r="CF73" s="86"/>
      <c r="CG73" s="86"/>
      <c r="CH73" s="86"/>
      <c r="CI73" s="86"/>
      <c r="CJ73" s="86"/>
      <c r="CK73" s="86"/>
      <c r="CL73" s="86"/>
      <c r="CM73" s="86"/>
      <c r="CN73" s="86"/>
      <c r="CO73" s="86"/>
      <c r="CP73" s="86"/>
      <c r="CQ73" s="86"/>
      <c r="CR73" s="86"/>
      <c r="CS73" s="86"/>
      <c r="CT73" s="86"/>
      <c r="CU73" s="86"/>
      <c r="CV73" s="86"/>
      <c r="CW73" s="86"/>
      <c r="CX73" s="86"/>
      <c r="CY73" s="86"/>
      <c r="CZ73" s="86"/>
      <c r="DA73" s="86"/>
      <c r="DB73" s="46"/>
      <c r="DC73" s="12"/>
      <c r="DD73" s="12"/>
      <c r="DE73" s="12"/>
      <c r="DF73" s="12"/>
      <c r="DG73" s="12"/>
      <c r="DH73" s="12"/>
      <c r="DI73" s="12"/>
      <c r="DJ73" s="12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2"/>
      <c r="EZ73" s="12"/>
      <c r="FA73" s="12"/>
      <c r="FB73" s="12"/>
      <c r="FC73" s="12"/>
      <c r="FD73" s="12"/>
      <c r="FE73" s="12"/>
    </row>
    <row r="74" spans="1:161" ht="12" customHeight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46"/>
      <c r="DC74" s="12"/>
      <c r="DD74" s="12"/>
      <c r="DE74" s="12"/>
      <c r="DF74" s="12"/>
      <c r="DG74" s="12"/>
      <c r="DH74" s="12"/>
      <c r="DI74" s="12"/>
      <c r="DJ74" s="12"/>
      <c r="DK74" s="12"/>
      <c r="DL74" s="12"/>
      <c r="DM74" s="12"/>
      <c r="DN74" s="12"/>
      <c r="DO74" s="12"/>
      <c r="DP74" s="12"/>
      <c r="DQ74" s="12"/>
      <c r="DR74" s="12"/>
      <c r="DS74" s="12"/>
      <c r="DT74" s="12"/>
      <c r="DU74" s="12"/>
      <c r="DV74" s="12"/>
      <c r="DW74" s="12"/>
      <c r="DX74" s="12"/>
      <c r="DY74" s="12"/>
      <c r="DZ74" s="12"/>
      <c r="EA74" s="12"/>
      <c r="EB74" s="12"/>
      <c r="EC74" s="12"/>
      <c r="ED74" s="12"/>
      <c r="EE74" s="12"/>
      <c r="EF74" s="12"/>
      <c r="EG74" s="12"/>
      <c r="EH74" s="12"/>
      <c r="EI74" s="12"/>
      <c r="EJ74" s="12"/>
      <c r="EK74" s="12"/>
      <c r="EL74" s="12"/>
      <c r="EM74" s="12"/>
      <c r="EN74" s="12"/>
      <c r="EO74" s="12"/>
      <c r="EP74" s="12"/>
      <c r="EQ74" s="12"/>
      <c r="ER74" s="12"/>
      <c r="ES74" s="12"/>
      <c r="ET74" s="12"/>
      <c r="EU74" s="12"/>
      <c r="EV74" s="12"/>
      <c r="EW74" s="12"/>
      <c r="EX74" s="12"/>
      <c r="EY74" s="12"/>
      <c r="EZ74" s="12"/>
      <c r="FA74" s="12"/>
      <c r="FB74" s="12"/>
      <c r="FC74" s="12"/>
      <c r="FD74" s="12"/>
      <c r="FE74" s="12"/>
    </row>
    <row r="75" spans="1:161" ht="13.9" customHeight="1" x14ac:dyDescent="0.2">
      <c r="A75" s="41" t="s">
        <v>14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135" t="s">
        <v>98</v>
      </c>
      <c r="Y75" s="136"/>
      <c r="Z75" s="136"/>
      <c r="AA75" s="136"/>
      <c r="AB75" s="136"/>
      <c r="AC75" s="136"/>
      <c r="AD75" s="136"/>
      <c r="AE75" s="136"/>
      <c r="AF75" s="136"/>
      <c r="AG75" s="136"/>
      <c r="AH75" s="136"/>
      <c r="AI75" s="136"/>
      <c r="AJ75" s="136"/>
      <c r="AK75" s="136"/>
      <c r="AL75" s="136"/>
      <c r="AM75" s="136"/>
      <c r="AN75" s="136"/>
      <c r="AO75" s="136"/>
      <c r="AP75" s="136"/>
      <c r="AQ75" s="136"/>
      <c r="AR75" s="136"/>
      <c r="AS75" s="136"/>
      <c r="AT75" s="136"/>
      <c r="AU75" s="136"/>
      <c r="AV75" s="136"/>
      <c r="AW75" s="136"/>
      <c r="AX75" s="136"/>
      <c r="AY75" s="136"/>
      <c r="AZ75" s="136"/>
      <c r="BA75" s="136"/>
      <c r="BB75" s="136"/>
      <c r="BC75" s="136"/>
      <c r="BD75" s="136"/>
      <c r="BE75" s="136"/>
      <c r="BF75" s="136"/>
      <c r="BG75" s="136"/>
      <c r="BH75" s="136"/>
      <c r="BI75" s="136"/>
      <c r="BJ75" s="136"/>
      <c r="BK75" s="136"/>
      <c r="BL75" s="136"/>
      <c r="BM75" s="136"/>
      <c r="BN75" s="136"/>
      <c r="BO75" s="136"/>
      <c r="BP75" s="136"/>
      <c r="BQ75" s="136"/>
      <c r="BR75" s="136"/>
      <c r="BS75" s="136"/>
      <c r="BT75" s="136"/>
      <c r="BU75" s="136"/>
      <c r="BV75" s="136"/>
      <c r="BW75" s="136"/>
      <c r="BX75" s="136"/>
      <c r="BY75" s="136"/>
      <c r="BZ75" s="136"/>
      <c r="CA75" s="136"/>
      <c r="CB75" s="136"/>
      <c r="CC75" s="136"/>
      <c r="CD75" s="136"/>
      <c r="CE75" s="136"/>
      <c r="CF75" s="136"/>
      <c r="CG75" s="136"/>
      <c r="CH75" s="136"/>
      <c r="CI75" s="136"/>
      <c r="CJ75" s="136"/>
      <c r="CK75" s="136"/>
      <c r="CL75" s="136"/>
      <c r="CM75" s="136"/>
      <c r="CN75" s="136"/>
      <c r="CO75" s="136"/>
      <c r="CP75" s="136"/>
      <c r="CQ75" s="136"/>
      <c r="CR75" s="136"/>
      <c r="CS75" s="136"/>
      <c r="CT75" s="136"/>
      <c r="CU75" s="136"/>
      <c r="CV75" s="136"/>
      <c r="CW75" s="136"/>
      <c r="CX75" s="136"/>
      <c r="CY75" s="136"/>
      <c r="CZ75" s="136"/>
      <c r="DA75" s="137"/>
      <c r="DB75" s="46"/>
      <c r="DC75" s="12"/>
      <c r="DD75" s="12"/>
      <c r="DE75" s="12"/>
      <c r="DF75" s="12"/>
      <c r="DG75" s="12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2"/>
      <c r="EY75" s="12"/>
      <c r="EZ75" s="12"/>
      <c r="FA75" s="12"/>
      <c r="FB75" s="12"/>
      <c r="FC75" s="12"/>
      <c r="FD75" s="12"/>
      <c r="FE75" s="12"/>
    </row>
    <row r="76" spans="1:161" ht="15" customHeight="1" x14ac:dyDescent="0.2">
      <c r="A76" s="41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46"/>
      <c r="DC76" s="12"/>
      <c r="DD76" s="12"/>
      <c r="DE76" s="12"/>
      <c r="DF76" s="12"/>
      <c r="DG76" s="12"/>
      <c r="DH76" s="12"/>
      <c r="DI76" s="12"/>
      <c r="DJ76" s="12"/>
      <c r="DK76" s="12"/>
      <c r="DL76" s="12"/>
      <c r="DM76" s="12"/>
      <c r="DN76" s="12"/>
      <c r="DO76" s="12"/>
      <c r="DP76" s="12"/>
      <c r="DQ76" s="12"/>
      <c r="DR76" s="12"/>
      <c r="DS76" s="12"/>
      <c r="DT76" s="12"/>
      <c r="DU76" s="12"/>
      <c r="DV76" s="12"/>
      <c r="DW76" s="12"/>
      <c r="DX76" s="12"/>
      <c r="DY76" s="12"/>
      <c r="DZ76" s="12"/>
      <c r="EA76" s="12"/>
      <c r="EB76" s="12"/>
      <c r="EC76" s="12"/>
      <c r="ED76" s="12"/>
      <c r="EE76" s="12"/>
      <c r="EF76" s="12"/>
      <c r="EG76" s="12"/>
      <c r="EH76" s="12"/>
      <c r="EI76" s="12"/>
      <c r="EJ76" s="12"/>
      <c r="EK76" s="12"/>
      <c r="EL76" s="12"/>
      <c r="EM76" s="12"/>
      <c r="EN76" s="12"/>
      <c r="EO76" s="12"/>
      <c r="EP76" s="12"/>
      <c r="EQ76" s="12"/>
      <c r="ER76" s="12"/>
      <c r="ES76" s="12"/>
      <c r="ET76" s="12"/>
      <c r="EU76" s="12"/>
      <c r="EV76" s="12"/>
      <c r="EW76" s="12"/>
      <c r="EX76" s="12"/>
      <c r="EY76" s="12"/>
      <c r="EZ76" s="12"/>
      <c r="FA76" s="12"/>
      <c r="FB76" s="12"/>
      <c r="FC76" s="12"/>
      <c r="FD76" s="12"/>
      <c r="FE76" s="12"/>
    </row>
    <row r="77" spans="1:161" ht="15" customHeight="1" x14ac:dyDescent="0.2">
      <c r="A77" s="96" t="s">
        <v>13</v>
      </c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M77" s="96"/>
      <c r="N77" s="96"/>
      <c r="O77" s="96"/>
      <c r="P77" s="96"/>
      <c r="Q77" s="96"/>
      <c r="R77" s="96"/>
      <c r="S77" s="96"/>
      <c r="T77" s="96"/>
      <c r="U77" s="96"/>
      <c r="V77" s="96"/>
      <c r="W77" s="96"/>
      <c r="X77" s="96"/>
      <c r="Y77" s="96"/>
      <c r="Z77" s="96"/>
      <c r="AA77" s="96"/>
      <c r="AB77" s="96"/>
      <c r="AC77" s="96"/>
      <c r="AD77" s="96"/>
      <c r="AE77" s="96"/>
      <c r="AF77" s="96"/>
      <c r="AG77" s="96"/>
      <c r="AH77" s="96"/>
      <c r="AI77" s="96"/>
      <c r="AJ77" s="96"/>
      <c r="AK77" s="96"/>
      <c r="AL77" s="96"/>
      <c r="AM77" s="96"/>
      <c r="AN77" s="96"/>
      <c r="AO77" s="96"/>
      <c r="AP77" s="98" t="s">
        <v>67</v>
      </c>
      <c r="AQ77" s="99"/>
      <c r="AR77" s="99"/>
      <c r="AS77" s="99"/>
      <c r="AT77" s="99"/>
      <c r="AU77" s="99"/>
      <c r="AV77" s="99"/>
      <c r="AW77" s="99"/>
      <c r="AX77" s="99"/>
      <c r="AY77" s="99"/>
      <c r="AZ77" s="99"/>
      <c r="BA77" s="99"/>
      <c r="BB77" s="99"/>
      <c r="BC77" s="99"/>
      <c r="BD77" s="99"/>
      <c r="BE77" s="99"/>
      <c r="BF77" s="99"/>
      <c r="BG77" s="99"/>
      <c r="BH77" s="99"/>
      <c r="BI77" s="99"/>
      <c r="BJ77" s="99"/>
      <c r="BK77" s="99"/>
      <c r="BL77" s="99"/>
      <c r="BM77" s="99"/>
      <c r="BN77" s="99"/>
      <c r="BO77" s="99"/>
      <c r="BP77" s="99"/>
      <c r="BQ77" s="99"/>
      <c r="BR77" s="99"/>
      <c r="BS77" s="99"/>
      <c r="BT77" s="99"/>
      <c r="BU77" s="99"/>
      <c r="BV77" s="99"/>
      <c r="BW77" s="99"/>
      <c r="BX77" s="99"/>
      <c r="BY77" s="99"/>
      <c r="BZ77" s="99"/>
      <c r="CA77" s="99"/>
      <c r="CB77" s="99"/>
      <c r="CC77" s="99"/>
      <c r="CD77" s="99"/>
      <c r="CE77" s="99"/>
      <c r="CF77" s="99"/>
      <c r="CG77" s="99"/>
      <c r="CH77" s="99"/>
      <c r="CI77" s="99"/>
      <c r="CJ77" s="99"/>
      <c r="CK77" s="99"/>
      <c r="CL77" s="99"/>
      <c r="CM77" s="99"/>
      <c r="CN77" s="99"/>
      <c r="CO77" s="99"/>
      <c r="CP77" s="99"/>
      <c r="CQ77" s="99"/>
      <c r="CR77" s="99"/>
      <c r="CS77" s="99"/>
      <c r="CT77" s="99"/>
      <c r="CU77" s="99"/>
      <c r="CV77" s="99"/>
      <c r="CW77" s="99"/>
      <c r="CX77" s="99"/>
      <c r="CY77" s="99"/>
      <c r="CZ77" s="99"/>
      <c r="DA77" s="100"/>
      <c r="DB77" s="46"/>
      <c r="DC77" s="12"/>
      <c r="DD77" s="12"/>
      <c r="DE77" s="12"/>
      <c r="DF77" s="12"/>
      <c r="DG77" s="12"/>
      <c r="DH77" s="12"/>
      <c r="DI77" s="12"/>
      <c r="DJ77" s="12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12"/>
      <c r="EZ77" s="12"/>
      <c r="FA77" s="12"/>
      <c r="FB77" s="12"/>
      <c r="FC77" s="12"/>
      <c r="FD77" s="12"/>
      <c r="FE77" s="12"/>
    </row>
    <row r="78" spans="1:161" ht="14.45" customHeight="1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46"/>
      <c r="DC78" s="12"/>
      <c r="DD78" s="12"/>
      <c r="DE78" s="12"/>
      <c r="DF78" s="12"/>
      <c r="DG78" s="12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2"/>
      <c r="EY78" s="12"/>
      <c r="EZ78" s="12"/>
      <c r="FA78" s="12"/>
      <c r="FB78" s="12"/>
      <c r="FC78" s="12"/>
      <c r="FD78" s="12"/>
      <c r="FE78" s="12"/>
    </row>
    <row r="79" spans="1:161" ht="13.15" customHeight="1" x14ac:dyDescent="0.2">
      <c r="A79" s="138" t="s">
        <v>0</v>
      </c>
      <c r="B79" s="139"/>
      <c r="C79" s="139"/>
      <c r="D79" s="139"/>
      <c r="E79" s="139"/>
      <c r="F79" s="139"/>
      <c r="G79" s="140"/>
      <c r="H79" s="138" t="s">
        <v>15</v>
      </c>
      <c r="I79" s="139"/>
      <c r="J79" s="139"/>
      <c r="K79" s="139"/>
      <c r="L79" s="139"/>
      <c r="M79" s="139"/>
      <c r="N79" s="139"/>
      <c r="O79" s="139"/>
      <c r="P79" s="139"/>
      <c r="Q79" s="139"/>
      <c r="R79" s="139"/>
      <c r="S79" s="139"/>
      <c r="T79" s="139"/>
      <c r="U79" s="139"/>
      <c r="V79" s="139"/>
      <c r="W79" s="139"/>
      <c r="X79" s="139"/>
      <c r="Y79" s="139"/>
      <c r="Z79" s="139"/>
      <c r="AA79" s="139"/>
      <c r="AB79" s="139"/>
      <c r="AC79" s="139"/>
      <c r="AD79" s="139"/>
      <c r="AE79" s="139"/>
      <c r="AF79" s="139"/>
      <c r="AG79" s="139"/>
      <c r="AH79" s="139"/>
      <c r="AI79" s="139"/>
      <c r="AJ79" s="139"/>
      <c r="AK79" s="139"/>
      <c r="AL79" s="139"/>
      <c r="AM79" s="139"/>
      <c r="AN79" s="139"/>
      <c r="AO79" s="139"/>
      <c r="AP79" s="139"/>
      <c r="AQ79" s="139"/>
      <c r="AR79" s="139"/>
      <c r="AS79" s="139"/>
      <c r="AT79" s="139"/>
      <c r="AU79" s="139"/>
      <c r="AV79" s="139"/>
      <c r="AW79" s="139"/>
      <c r="AX79" s="139"/>
      <c r="AY79" s="139"/>
      <c r="AZ79" s="139"/>
      <c r="BA79" s="139"/>
      <c r="BB79" s="139"/>
      <c r="BC79" s="140"/>
      <c r="BD79" s="138" t="s">
        <v>99</v>
      </c>
      <c r="BE79" s="139"/>
      <c r="BF79" s="139"/>
      <c r="BG79" s="139"/>
      <c r="BH79" s="139"/>
      <c r="BI79" s="139"/>
      <c r="BJ79" s="139"/>
      <c r="BK79" s="139"/>
      <c r="BL79" s="139"/>
      <c r="BM79" s="139"/>
      <c r="BN79" s="139"/>
      <c r="BO79" s="139"/>
      <c r="BP79" s="139"/>
      <c r="BQ79" s="139"/>
      <c r="BR79" s="139"/>
      <c r="BS79" s="140"/>
      <c r="BT79" s="138" t="s">
        <v>100</v>
      </c>
      <c r="BU79" s="139"/>
      <c r="BV79" s="139"/>
      <c r="BW79" s="139"/>
      <c r="BX79" s="139"/>
      <c r="BY79" s="139"/>
      <c r="BZ79" s="139"/>
      <c r="CA79" s="139"/>
      <c r="CB79" s="139"/>
      <c r="CC79" s="139"/>
      <c r="CD79" s="140"/>
      <c r="CE79" s="138" t="s">
        <v>101</v>
      </c>
      <c r="CF79" s="139"/>
      <c r="CG79" s="139"/>
      <c r="CH79" s="139"/>
      <c r="CI79" s="139"/>
      <c r="CJ79" s="139"/>
      <c r="CK79" s="139"/>
      <c r="CL79" s="139"/>
      <c r="CM79" s="139"/>
      <c r="CN79" s="139"/>
      <c r="CO79" s="139"/>
      <c r="CP79" s="139"/>
      <c r="CQ79" s="139"/>
      <c r="CR79" s="139"/>
      <c r="CS79" s="139"/>
      <c r="CT79" s="139"/>
      <c r="CU79" s="139"/>
      <c r="CV79" s="139"/>
      <c r="CW79" s="139"/>
      <c r="CX79" s="139"/>
      <c r="CY79" s="139"/>
      <c r="CZ79" s="139"/>
      <c r="DA79" s="140"/>
      <c r="DB79" s="46"/>
      <c r="DC79" s="12"/>
      <c r="DD79" s="12"/>
      <c r="DE79" s="12"/>
      <c r="DF79" s="12"/>
      <c r="DG79" s="12"/>
      <c r="DH79" s="12"/>
      <c r="DI79" s="12"/>
      <c r="DJ79" s="12"/>
      <c r="DK79" s="12"/>
      <c r="DL79" s="12"/>
      <c r="DM79" s="12"/>
      <c r="DN79" s="12"/>
      <c r="DO79" s="12"/>
      <c r="DP79" s="12"/>
      <c r="DQ79" s="12"/>
      <c r="DR79" s="12"/>
      <c r="DS79" s="12"/>
      <c r="DT79" s="12"/>
      <c r="DU79" s="12"/>
      <c r="DV79" s="12"/>
      <c r="DW79" s="12"/>
      <c r="DX79" s="12"/>
      <c r="DY79" s="12"/>
      <c r="DZ79" s="12"/>
      <c r="EA79" s="12"/>
      <c r="EB79" s="12"/>
      <c r="EC79" s="12"/>
      <c r="ED79" s="12"/>
      <c r="EE79" s="12"/>
      <c r="EF79" s="12"/>
      <c r="EG79" s="12"/>
      <c r="EH79" s="12"/>
      <c r="EI79" s="12"/>
      <c r="EJ79" s="12"/>
      <c r="EK79" s="12"/>
      <c r="EL79" s="12"/>
      <c r="EM79" s="12"/>
      <c r="EN79" s="12"/>
      <c r="EO79" s="12"/>
      <c r="EP79" s="12"/>
      <c r="EQ79" s="12"/>
      <c r="ER79" s="12"/>
      <c r="ES79" s="12"/>
      <c r="ET79" s="12"/>
      <c r="EU79" s="12"/>
      <c r="EV79" s="12"/>
      <c r="EW79" s="12"/>
      <c r="EX79" s="12"/>
      <c r="EY79" s="12"/>
      <c r="EZ79" s="12"/>
      <c r="FA79" s="12"/>
      <c r="FB79" s="12"/>
      <c r="FC79" s="12"/>
      <c r="FD79" s="12"/>
      <c r="FE79" s="12"/>
    </row>
    <row r="80" spans="1:161" ht="12" customHeight="1" x14ac:dyDescent="0.2">
      <c r="A80" s="105">
        <v>1</v>
      </c>
      <c r="B80" s="105"/>
      <c r="C80" s="105"/>
      <c r="D80" s="105"/>
      <c r="E80" s="105"/>
      <c r="F80" s="105"/>
      <c r="G80" s="105"/>
      <c r="H80" s="105">
        <v>2</v>
      </c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5"/>
      <c r="Z80" s="105"/>
      <c r="AA80" s="105"/>
      <c r="AB80" s="105"/>
      <c r="AC80" s="105"/>
      <c r="AD80" s="105"/>
      <c r="AE80" s="105"/>
      <c r="AF80" s="105"/>
      <c r="AG80" s="105"/>
      <c r="AH80" s="105"/>
      <c r="AI80" s="105"/>
      <c r="AJ80" s="105"/>
      <c r="AK80" s="105"/>
      <c r="AL80" s="105"/>
      <c r="AM80" s="105"/>
      <c r="AN80" s="105"/>
      <c r="AO80" s="105"/>
      <c r="AP80" s="105"/>
      <c r="AQ80" s="105"/>
      <c r="AR80" s="105"/>
      <c r="AS80" s="105"/>
      <c r="AT80" s="105"/>
      <c r="AU80" s="105"/>
      <c r="AV80" s="105"/>
      <c r="AW80" s="105"/>
      <c r="AX80" s="105"/>
      <c r="AY80" s="105"/>
      <c r="AZ80" s="105"/>
      <c r="BA80" s="105"/>
      <c r="BB80" s="105"/>
      <c r="BC80" s="105"/>
      <c r="BD80" s="105">
        <v>3</v>
      </c>
      <c r="BE80" s="105"/>
      <c r="BF80" s="105"/>
      <c r="BG80" s="105"/>
      <c r="BH80" s="105"/>
      <c r="BI80" s="105"/>
      <c r="BJ80" s="105"/>
      <c r="BK80" s="105"/>
      <c r="BL80" s="105"/>
      <c r="BM80" s="105"/>
      <c r="BN80" s="105"/>
      <c r="BO80" s="105"/>
      <c r="BP80" s="105"/>
      <c r="BQ80" s="105"/>
      <c r="BR80" s="105"/>
      <c r="BS80" s="105"/>
      <c r="BT80" s="105">
        <v>4</v>
      </c>
      <c r="BU80" s="105"/>
      <c r="BV80" s="105"/>
      <c r="BW80" s="105"/>
      <c r="BX80" s="105"/>
      <c r="BY80" s="105"/>
      <c r="BZ80" s="105"/>
      <c r="CA80" s="105"/>
      <c r="CB80" s="105"/>
      <c r="CC80" s="105"/>
      <c r="CD80" s="105"/>
      <c r="CE80" s="105">
        <v>5</v>
      </c>
      <c r="CF80" s="105"/>
      <c r="CG80" s="105"/>
      <c r="CH80" s="105"/>
      <c r="CI80" s="105"/>
      <c r="CJ80" s="105"/>
      <c r="CK80" s="105"/>
      <c r="CL80" s="105"/>
      <c r="CM80" s="105"/>
      <c r="CN80" s="105"/>
      <c r="CO80" s="105"/>
      <c r="CP80" s="105"/>
      <c r="CQ80" s="105"/>
      <c r="CR80" s="105"/>
      <c r="CS80" s="105"/>
      <c r="CT80" s="105"/>
      <c r="CU80" s="105"/>
      <c r="CV80" s="105"/>
      <c r="CW80" s="105"/>
      <c r="CX80" s="105"/>
      <c r="CY80" s="105"/>
      <c r="CZ80" s="105"/>
      <c r="DA80" s="105"/>
      <c r="DB80" s="46"/>
      <c r="DC80" s="12"/>
      <c r="DD80" s="12"/>
      <c r="DE80" s="12"/>
      <c r="DF80" s="12"/>
      <c r="DG80" s="12"/>
      <c r="DH80" s="12"/>
      <c r="DI80" s="12"/>
      <c r="DJ80" s="12"/>
      <c r="DK80" s="12"/>
      <c r="DL80" s="12"/>
      <c r="DM80" s="12"/>
      <c r="DN80" s="12"/>
      <c r="DO80" s="12"/>
      <c r="DP80" s="12"/>
      <c r="DQ80" s="12"/>
      <c r="DR80" s="12"/>
      <c r="DS80" s="12"/>
      <c r="DT80" s="12"/>
      <c r="DU80" s="12"/>
      <c r="DV80" s="12"/>
      <c r="DW80" s="12"/>
      <c r="DX80" s="12"/>
      <c r="DY80" s="12"/>
      <c r="DZ80" s="12"/>
      <c r="EA80" s="12"/>
      <c r="EB80" s="12"/>
      <c r="EC80" s="12"/>
      <c r="ED80" s="12"/>
      <c r="EE80" s="12"/>
      <c r="EF80" s="12"/>
      <c r="EG80" s="12"/>
      <c r="EH80" s="12"/>
      <c r="EI80" s="12"/>
      <c r="EJ80" s="12"/>
      <c r="EK80" s="12"/>
      <c r="EL80" s="12"/>
      <c r="EM80" s="12"/>
      <c r="EN80" s="12"/>
      <c r="EO80" s="12"/>
      <c r="EP80" s="12"/>
      <c r="EQ80" s="12"/>
      <c r="ER80" s="12"/>
      <c r="ES80" s="12"/>
      <c r="ET80" s="12"/>
      <c r="EU80" s="12"/>
      <c r="EV80" s="12"/>
      <c r="EW80" s="12"/>
      <c r="EX80" s="12"/>
      <c r="EY80" s="12"/>
      <c r="EZ80" s="12"/>
      <c r="FA80" s="12"/>
      <c r="FB80" s="12"/>
      <c r="FC80" s="12"/>
      <c r="FD80" s="12"/>
      <c r="FE80" s="12"/>
    </row>
    <row r="81" spans="1:161" ht="12.6" customHeight="1" x14ac:dyDescent="0.2">
      <c r="A81" s="102" t="s">
        <v>23</v>
      </c>
      <c r="B81" s="102"/>
      <c r="C81" s="102"/>
      <c r="D81" s="102"/>
      <c r="E81" s="102"/>
      <c r="F81" s="102"/>
      <c r="G81" s="102"/>
      <c r="H81" s="131" t="s">
        <v>102</v>
      </c>
      <c r="I81" s="131"/>
      <c r="J81" s="131"/>
      <c r="K81" s="131"/>
      <c r="L81" s="131"/>
      <c r="M81" s="131"/>
      <c r="N81" s="131"/>
      <c r="O81" s="131"/>
      <c r="P81" s="131"/>
      <c r="Q81" s="131"/>
      <c r="R81" s="131"/>
      <c r="S81" s="131"/>
      <c r="T81" s="131"/>
      <c r="U81" s="131"/>
      <c r="V81" s="131"/>
      <c r="W81" s="131"/>
      <c r="X81" s="131"/>
      <c r="Y81" s="131"/>
      <c r="Z81" s="131"/>
      <c r="AA81" s="131"/>
      <c r="AB81" s="131"/>
      <c r="AC81" s="131"/>
      <c r="AD81" s="131"/>
      <c r="AE81" s="131"/>
      <c r="AF81" s="131"/>
      <c r="AG81" s="131"/>
      <c r="AH81" s="131"/>
      <c r="AI81" s="131"/>
      <c r="AJ81" s="131"/>
      <c r="AK81" s="131"/>
      <c r="AL81" s="131"/>
      <c r="AM81" s="131"/>
      <c r="AN81" s="131"/>
      <c r="AO81" s="131"/>
      <c r="AP81" s="131"/>
      <c r="AQ81" s="131"/>
      <c r="AR81" s="131"/>
      <c r="AS81" s="131"/>
      <c r="AT81" s="131"/>
      <c r="AU81" s="131"/>
      <c r="AV81" s="131"/>
      <c r="AW81" s="131"/>
      <c r="AX81" s="131"/>
      <c r="AY81" s="131"/>
      <c r="AZ81" s="131"/>
      <c r="BA81" s="131"/>
      <c r="BB81" s="131"/>
      <c r="BC81" s="131"/>
      <c r="BD81" s="103" t="s">
        <v>11</v>
      </c>
      <c r="BE81" s="103"/>
      <c r="BF81" s="103"/>
      <c r="BG81" s="103"/>
      <c r="BH81" s="103"/>
      <c r="BI81" s="103"/>
      <c r="BJ81" s="103"/>
      <c r="BK81" s="103"/>
      <c r="BL81" s="103"/>
      <c r="BM81" s="103"/>
      <c r="BN81" s="103"/>
      <c r="BO81" s="103"/>
      <c r="BP81" s="103"/>
      <c r="BQ81" s="103"/>
      <c r="BR81" s="103"/>
      <c r="BS81" s="103"/>
      <c r="BT81" s="103" t="s">
        <v>11</v>
      </c>
      <c r="BU81" s="103"/>
      <c r="BV81" s="103"/>
      <c r="BW81" s="103"/>
      <c r="BX81" s="103"/>
      <c r="BY81" s="103"/>
      <c r="BZ81" s="103"/>
      <c r="CA81" s="103"/>
      <c r="CB81" s="103"/>
      <c r="CC81" s="103"/>
      <c r="CD81" s="103"/>
      <c r="CE81" s="104">
        <f>CE83+CE84</f>
        <v>0</v>
      </c>
      <c r="CF81" s="104"/>
      <c r="CG81" s="104"/>
      <c r="CH81" s="104"/>
      <c r="CI81" s="104"/>
      <c r="CJ81" s="104"/>
      <c r="CK81" s="104"/>
      <c r="CL81" s="104"/>
      <c r="CM81" s="104"/>
      <c r="CN81" s="104"/>
      <c r="CO81" s="104"/>
      <c r="CP81" s="104"/>
      <c r="CQ81" s="104"/>
      <c r="CR81" s="104"/>
      <c r="CS81" s="104"/>
      <c r="CT81" s="104"/>
      <c r="CU81" s="104"/>
      <c r="CV81" s="104"/>
      <c r="CW81" s="104"/>
      <c r="CX81" s="104"/>
      <c r="CY81" s="104"/>
      <c r="CZ81" s="104"/>
      <c r="DA81" s="104"/>
      <c r="DB81" s="46"/>
      <c r="DC81" s="12"/>
      <c r="DD81" s="12"/>
      <c r="DE81" s="12"/>
      <c r="DF81" s="12"/>
      <c r="DG81" s="12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2"/>
      <c r="EZ81" s="12"/>
      <c r="FA81" s="12"/>
      <c r="FB81" s="12"/>
      <c r="FC81" s="12"/>
      <c r="FD81" s="12"/>
      <c r="FE81" s="12"/>
    </row>
    <row r="82" spans="1:161" ht="15.6" customHeight="1" x14ac:dyDescent="0.2">
      <c r="A82" s="118"/>
      <c r="B82" s="118"/>
      <c r="C82" s="118"/>
      <c r="D82" s="118"/>
      <c r="E82" s="118"/>
      <c r="F82" s="118"/>
      <c r="G82" s="118"/>
      <c r="H82" s="109" t="s">
        <v>103</v>
      </c>
      <c r="I82" s="109"/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  <c r="V82" s="109"/>
      <c r="W82" s="109"/>
      <c r="X82" s="109"/>
      <c r="Y82" s="109"/>
      <c r="Z82" s="109"/>
      <c r="AA82" s="109"/>
      <c r="AB82" s="109"/>
      <c r="AC82" s="109"/>
      <c r="AD82" s="109"/>
      <c r="AE82" s="109"/>
      <c r="AF82" s="109"/>
      <c r="AG82" s="109"/>
      <c r="AH82" s="109"/>
      <c r="AI82" s="109"/>
      <c r="AJ82" s="109"/>
      <c r="AK82" s="109"/>
      <c r="AL82" s="109"/>
      <c r="AM82" s="109"/>
      <c r="AN82" s="109"/>
      <c r="AO82" s="109"/>
      <c r="AP82" s="109"/>
      <c r="AQ82" s="109"/>
      <c r="AR82" s="109"/>
      <c r="AS82" s="109"/>
      <c r="AT82" s="109"/>
      <c r="AU82" s="109"/>
      <c r="AV82" s="109"/>
      <c r="AW82" s="109"/>
      <c r="AX82" s="109"/>
      <c r="AY82" s="109"/>
      <c r="AZ82" s="109"/>
      <c r="BA82" s="109"/>
      <c r="BB82" s="109"/>
      <c r="BC82" s="109"/>
      <c r="BD82" s="110" t="s">
        <v>11</v>
      </c>
      <c r="BE82" s="110"/>
      <c r="BF82" s="110"/>
      <c r="BG82" s="110"/>
      <c r="BH82" s="110"/>
      <c r="BI82" s="110"/>
      <c r="BJ82" s="110"/>
      <c r="BK82" s="110"/>
      <c r="BL82" s="110"/>
      <c r="BM82" s="110"/>
      <c r="BN82" s="110"/>
      <c r="BO82" s="110"/>
      <c r="BP82" s="110"/>
      <c r="BQ82" s="110"/>
      <c r="BR82" s="110"/>
      <c r="BS82" s="110"/>
      <c r="BT82" s="110" t="s">
        <v>11</v>
      </c>
      <c r="BU82" s="110"/>
      <c r="BV82" s="110"/>
      <c r="BW82" s="110"/>
      <c r="BX82" s="110"/>
      <c r="BY82" s="110"/>
      <c r="BZ82" s="110"/>
      <c r="CA82" s="110"/>
      <c r="CB82" s="110"/>
      <c r="CC82" s="110"/>
      <c r="CD82" s="110"/>
      <c r="CE82" s="112" t="s">
        <v>11</v>
      </c>
      <c r="CF82" s="112"/>
      <c r="CG82" s="112"/>
      <c r="CH82" s="112"/>
      <c r="CI82" s="112"/>
      <c r="CJ82" s="112"/>
      <c r="CK82" s="112"/>
      <c r="CL82" s="112"/>
      <c r="CM82" s="112"/>
      <c r="CN82" s="112"/>
      <c r="CO82" s="112"/>
      <c r="CP82" s="112"/>
      <c r="CQ82" s="112"/>
      <c r="CR82" s="112"/>
      <c r="CS82" s="112"/>
      <c r="CT82" s="112"/>
      <c r="CU82" s="112"/>
      <c r="CV82" s="112"/>
      <c r="CW82" s="112"/>
      <c r="CX82" s="112"/>
      <c r="CY82" s="112"/>
      <c r="CZ82" s="112"/>
      <c r="DA82" s="112"/>
      <c r="DB82" s="46"/>
      <c r="DC82" s="12"/>
      <c r="DD82" s="12"/>
      <c r="DE82" s="12"/>
      <c r="DF82" s="12"/>
      <c r="DG82" s="12"/>
      <c r="DH82" s="12"/>
      <c r="DI82" s="12"/>
      <c r="DJ82" s="12"/>
      <c r="DK82" s="12"/>
      <c r="DL82" s="12"/>
      <c r="DM82" s="12"/>
      <c r="DN82" s="12"/>
      <c r="DO82" s="12"/>
      <c r="DP82" s="12"/>
      <c r="DQ82" s="12"/>
      <c r="DR82" s="12"/>
      <c r="DS82" s="12"/>
      <c r="DT82" s="12"/>
      <c r="DU82" s="12"/>
      <c r="DV82" s="12"/>
      <c r="DW82" s="12"/>
      <c r="DX82" s="12"/>
      <c r="DY82" s="12"/>
      <c r="DZ82" s="12"/>
      <c r="EA82" s="12"/>
      <c r="EB82" s="12"/>
      <c r="EC82" s="12"/>
      <c r="ED82" s="12"/>
      <c r="EE82" s="12"/>
      <c r="EF82" s="12"/>
      <c r="EG82" s="12"/>
      <c r="EH82" s="12"/>
      <c r="EI82" s="12"/>
      <c r="EJ82" s="12"/>
      <c r="EK82" s="12"/>
      <c r="EL82" s="12"/>
      <c r="EM82" s="12"/>
      <c r="EN82" s="12"/>
      <c r="EO82" s="12"/>
      <c r="EP82" s="12"/>
      <c r="EQ82" s="12"/>
      <c r="ER82" s="12"/>
      <c r="ES82" s="12"/>
      <c r="ET82" s="12"/>
      <c r="EU82" s="12"/>
      <c r="EV82" s="12"/>
      <c r="EW82" s="12"/>
      <c r="EX82" s="12"/>
      <c r="EY82" s="12"/>
      <c r="EZ82" s="12"/>
      <c r="FA82" s="12"/>
      <c r="FB82" s="12"/>
      <c r="FC82" s="12"/>
      <c r="FD82" s="12"/>
      <c r="FE82" s="12"/>
    </row>
    <row r="83" spans="1:161" ht="15" customHeight="1" x14ac:dyDescent="0.2">
      <c r="A83" s="118" t="s">
        <v>24</v>
      </c>
      <c r="B83" s="118"/>
      <c r="C83" s="118"/>
      <c r="D83" s="118"/>
      <c r="E83" s="118"/>
      <c r="F83" s="118"/>
      <c r="G83" s="118"/>
      <c r="H83" s="109" t="s">
        <v>104</v>
      </c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9"/>
      <c r="Y83" s="109"/>
      <c r="Z83" s="109"/>
      <c r="AA83" s="109"/>
      <c r="AB83" s="109"/>
      <c r="AC83" s="109"/>
      <c r="AD83" s="109"/>
      <c r="AE83" s="109"/>
      <c r="AF83" s="109"/>
      <c r="AG83" s="109"/>
      <c r="AH83" s="109"/>
      <c r="AI83" s="109"/>
      <c r="AJ83" s="109"/>
      <c r="AK83" s="109"/>
      <c r="AL83" s="109"/>
      <c r="AM83" s="109"/>
      <c r="AN83" s="109"/>
      <c r="AO83" s="109"/>
      <c r="AP83" s="109"/>
      <c r="AQ83" s="109"/>
      <c r="AR83" s="109"/>
      <c r="AS83" s="109"/>
      <c r="AT83" s="109"/>
      <c r="AU83" s="109"/>
      <c r="AV83" s="109"/>
      <c r="AW83" s="109"/>
      <c r="AX83" s="109"/>
      <c r="AY83" s="109"/>
      <c r="AZ83" s="109"/>
      <c r="BA83" s="109"/>
      <c r="BB83" s="109"/>
      <c r="BC83" s="109"/>
      <c r="BD83" s="133"/>
      <c r="BE83" s="133"/>
      <c r="BF83" s="133"/>
      <c r="BG83" s="133"/>
      <c r="BH83" s="133"/>
      <c r="BI83" s="133"/>
      <c r="BJ83" s="133"/>
      <c r="BK83" s="133"/>
      <c r="BL83" s="133"/>
      <c r="BM83" s="133"/>
      <c r="BN83" s="133"/>
      <c r="BO83" s="133"/>
      <c r="BP83" s="133"/>
      <c r="BQ83" s="133"/>
      <c r="BR83" s="133"/>
      <c r="BS83" s="133"/>
      <c r="BT83" s="134">
        <v>2.1999999999999999E-2</v>
      </c>
      <c r="BU83" s="134"/>
      <c r="BV83" s="134"/>
      <c r="BW83" s="134"/>
      <c r="BX83" s="134"/>
      <c r="BY83" s="134"/>
      <c r="BZ83" s="134"/>
      <c r="CA83" s="134"/>
      <c r="CB83" s="134"/>
      <c r="CC83" s="134"/>
      <c r="CD83" s="134"/>
      <c r="CE83" s="112">
        <f>BD83*BT83</f>
        <v>0</v>
      </c>
      <c r="CF83" s="112"/>
      <c r="CG83" s="112"/>
      <c r="CH83" s="112"/>
      <c r="CI83" s="112"/>
      <c r="CJ83" s="112"/>
      <c r="CK83" s="112"/>
      <c r="CL83" s="112"/>
      <c r="CM83" s="112"/>
      <c r="CN83" s="112"/>
      <c r="CO83" s="112"/>
      <c r="CP83" s="112"/>
      <c r="CQ83" s="112"/>
      <c r="CR83" s="112"/>
      <c r="CS83" s="112"/>
      <c r="CT83" s="112"/>
      <c r="CU83" s="112"/>
      <c r="CV83" s="112"/>
      <c r="CW83" s="112"/>
      <c r="CX83" s="112"/>
      <c r="CY83" s="112"/>
      <c r="CZ83" s="112"/>
      <c r="DA83" s="112"/>
      <c r="DB83" s="46"/>
      <c r="DC83" s="12"/>
      <c r="DD83" s="12"/>
      <c r="DE83" s="12"/>
      <c r="DF83" s="12"/>
      <c r="DG83" s="12"/>
      <c r="DH83" s="12"/>
      <c r="DI83" s="12"/>
      <c r="DJ83" s="12"/>
      <c r="DK83" s="12"/>
      <c r="DL83" s="12"/>
      <c r="DM83" s="12"/>
      <c r="DN83" s="12"/>
      <c r="DO83" s="12"/>
      <c r="DP83" s="12"/>
      <c r="DQ83" s="12"/>
      <c r="DR83" s="12"/>
      <c r="DS83" s="12"/>
      <c r="DT83" s="12"/>
      <c r="DU83" s="12"/>
      <c r="DV83" s="12"/>
      <c r="DW83" s="12"/>
      <c r="DX83" s="12"/>
      <c r="DY83" s="12"/>
      <c r="DZ83" s="12"/>
      <c r="EA83" s="12"/>
      <c r="EB83" s="12"/>
      <c r="EC83" s="12"/>
      <c r="ED83" s="12"/>
      <c r="EE83" s="12"/>
      <c r="EF83" s="12"/>
      <c r="EG83" s="12"/>
      <c r="EH83" s="12"/>
      <c r="EI83" s="12"/>
      <c r="EJ83" s="12"/>
      <c r="EK83" s="12"/>
      <c r="EL83" s="12"/>
      <c r="EM83" s="12"/>
      <c r="EN83" s="12"/>
      <c r="EO83" s="12"/>
      <c r="EP83" s="12"/>
      <c r="EQ83" s="12"/>
      <c r="ER83" s="12"/>
      <c r="ES83" s="12"/>
      <c r="ET83" s="12"/>
      <c r="EU83" s="12"/>
      <c r="EV83" s="12"/>
      <c r="EW83" s="12"/>
      <c r="EX83" s="12"/>
      <c r="EY83" s="12"/>
      <c r="EZ83" s="12"/>
      <c r="FA83" s="12"/>
      <c r="FB83" s="12"/>
      <c r="FC83" s="12"/>
      <c r="FD83" s="12"/>
      <c r="FE83" s="12"/>
    </row>
    <row r="84" spans="1:161" ht="16.149999999999999" customHeight="1" x14ac:dyDescent="0.2">
      <c r="A84" s="118" t="s">
        <v>25</v>
      </c>
      <c r="B84" s="118"/>
      <c r="C84" s="118"/>
      <c r="D84" s="118"/>
      <c r="E84" s="118"/>
      <c r="F84" s="118"/>
      <c r="G84" s="118"/>
      <c r="H84" s="109" t="s">
        <v>109</v>
      </c>
      <c r="I84" s="109"/>
      <c r="J84" s="109"/>
      <c r="K84" s="109"/>
      <c r="L84" s="109"/>
      <c r="M84" s="109"/>
      <c r="N84" s="109"/>
      <c r="O84" s="109"/>
      <c r="P84" s="109"/>
      <c r="Q84" s="109"/>
      <c r="R84" s="109"/>
      <c r="S84" s="109"/>
      <c r="T84" s="109"/>
      <c r="U84" s="109"/>
      <c r="V84" s="109"/>
      <c r="W84" s="109"/>
      <c r="X84" s="109"/>
      <c r="Y84" s="109"/>
      <c r="Z84" s="109"/>
      <c r="AA84" s="109"/>
      <c r="AB84" s="109"/>
      <c r="AC84" s="109"/>
      <c r="AD84" s="109"/>
      <c r="AE84" s="109"/>
      <c r="AF84" s="109"/>
      <c r="AG84" s="109"/>
      <c r="AH84" s="109"/>
      <c r="AI84" s="109"/>
      <c r="AJ84" s="109"/>
      <c r="AK84" s="109"/>
      <c r="AL84" s="109"/>
      <c r="AM84" s="109"/>
      <c r="AN84" s="109"/>
      <c r="AO84" s="109"/>
      <c r="AP84" s="109"/>
      <c r="AQ84" s="109"/>
      <c r="AR84" s="109"/>
      <c r="AS84" s="109"/>
      <c r="AT84" s="109"/>
      <c r="AU84" s="109"/>
      <c r="AV84" s="109"/>
      <c r="AW84" s="109"/>
      <c r="AX84" s="109"/>
      <c r="AY84" s="109"/>
      <c r="AZ84" s="109"/>
      <c r="BA84" s="109"/>
      <c r="BB84" s="109"/>
      <c r="BC84" s="109"/>
      <c r="BD84" s="112"/>
      <c r="BE84" s="112"/>
      <c r="BF84" s="112"/>
      <c r="BG84" s="112"/>
      <c r="BH84" s="112"/>
      <c r="BI84" s="112"/>
      <c r="BJ84" s="112"/>
      <c r="BK84" s="112"/>
      <c r="BL84" s="112"/>
      <c r="BM84" s="112"/>
      <c r="BN84" s="112"/>
      <c r="BO84" s="112"/>
      <c r="BP84" s="112"/>
      <c r="BQ84" s="112"/>
      <c r="BR84" s="112"/>
      <c r="BS84" s="112"/>
      <c r="BT84" s="132"/>
      <c r="BU84" s="132"/>
      <c r="BV84" s="132"/>
      <c r="BW84" s="132"/>
      <c r="BX84" s="132"/>
      <c r="BY84" s="132"/>
      <c r="BZ84" s="132"/>
      <c r="CA84" s="132"/>
      <c r="CB84" s="132"/>
      <c r="CC84" s="132"/>
      <c r="CD84" s="132"/>
      <c r="CE84" s="112">
        <v>0</v>
      </c>
      <c r="CF84" s="112"/>
      <c r="CG84" s="112"/>
      <c r="CH84" s="112"/>
      <c r="CI84" s="112"/>
      <c r="CJ84" s="112"/>
      <c r="CK84" s="112"/>
      <c r="CL84" s="112"/>
      <c r="CM84" s="112"/>
      <c r="CN84" s="112"/>
      <c r="CO84" s="112"/>
      <c r="CP84" s="112"/>
      <c r="CQ84" s="112"/>
      <c r="CR84" s="112"/>
      <c r="CS84" s="112"/>
      <c r="CT84" s="112"/>
      <c r="CU84" s="112"/>
      <c r="CV84" s="112"/>
      <c r="CW84" s="112"/>
      <c r="CX84" s="112"/>
      <c r="CY84" s="112"/>
      <c r="CZ84" s="112"/>
      <c r="DA84" s="112"/>
      <c r="DB84" s="46"/>
      <c r="DC84" s="12"/>
      <c r="DD84" s="12"/>
      <c r="DE84" s="12"/>
      <c r="DF84" s="12"/>
      <c r="DG84" s="12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2"/>
      <c r="EY84" s="12"/>
      <c r="EZ84" s="12"/>
      <c r="FA84" s="12"/>
      <c r="FB84" s="12"/>
      <c r="FC84" s="12"/>
      <c r="FD84" s="12"/>
      <c r="FE84" s="12"/>
    </row>
    <row r="85" spans="1:161" ht="14.45" customHeight="1" x14ac:dyDescent="0.2">
      <c r="A85" s="102" t="s">
        <v>27</v>
      </c>
      <c r="B85" s="102"/>
      <c r="C85" s="102"/>
      <c r="D85" s="102"/>
      <c r="E85" s="102"/>
      <c r="F85" s="102"/>
      <c r="G85" s="102"/>
      <c r="H85" s="131" t="s">
        <v>105</v>
      </c>
      <c r="I85" s="131"/>
      <c r="J85" s="131"/>
      <c r="K85" s="131"/>
      <c r="L85" s="131"/>
      <c r="M85" s="131"/>
      <c r="N85" s="131"/>
      <c r="O85" s="131"/>
      <c r="P85" s="131"/>
      <c r="Q85" s="131"/>
      <c r="R85" s="131"/>
      <c r="S85" s="131"/>
      <c r="T85" s="131"/>
      <c r="U85" s="131"/>
      <c r="V85" s="131"/>
      <c r="W85" s="131"/>
      <c r="X85" s="131"/>
      <c r="Y85" s="131"/>
      <c r="Z85" s="131"/>
      <c r="AA85" s="131"/>
      <c r="AB85" s="131"/>
      <c r="AC85" s="131"/>
      <c r="AD85" s="131"/>
      <c r="AE85" s="131"/>
      <c r="AF85" s="131"/>
      <c r="AG85" s="131"/>
      <c r="AH85" s="131"/>
      <c r="AI85" s="131"/>
      <c r="AJ85" s="131"/>
      <c r="AK85" s="131"/>
      <c r="AL85" s="131"/>
      <c r="AM85" s="131"/>
      <c r="AN85" s="131"/>
      <c r="AO85" s="131"/>
      <c r="AP85" s="131"/>
      <c r="AQ85" s="131"/>
      <c r="AR85" s="131"/>
      <c r="AS85" s="131"/>
      <c r="AT85" s="131"/>
      <c r="AU85" s="131"/>
      <c r="AV85" s="131"/>
      <c r="AW85" s="131"/>
      <c r="AX85" s="131"/>
      <c r="AY85" s="131"/>
      <c r="AZ85" s="131"/>
      <c r="BA85" s="131"/>
      <c r="BB85" s="131"/>
      <c r="BC85" s="131"/>
      <c r="BD85" s="103" t="s">
        <v>11</v>
      </c>
      <c r="BE85" s="103"/>
      <c r="BF85" s="103"/>
      <c r="BG85" s="103"/>
      <c r="BH85" s="103"/>
      <c r="BI85" s="103"/>
      <c r="BJ85" s="103"/>
      <c r="BK85" s="103"/>
      <c r="BL85" s="103"/>
      <c r="BM85" s="103"/>
      <c r="BN85" s="103"/>
      <c r="BO85" s="103"/>
      <c r="BP85" s="103"/>
      <c r="BQ85" s="103"/>
      <c r="BR85" s="103"/>
      <c r="BS85" s="103"/>
      <c r="BT85" s="103" t="s">
        <v>11</v>
      </c>
      <c r="BU85" s="103"/>
      <c r="BV85" s="103"/>
      <c r="BW85" s="103"/>
      <c r="BX85" s="103"/>
      <c r="BY85" s="103"/>
      <c r="BZ85" s="103"/>
      <c r="CA85" s="103"/>
      <c r="CB85" s="103"/>
      <c r="CC85" s="103"/>
      <c r="CD85" s="103"/>
      <c r="CE85" s="104">
        <f>CE87+CE88+CE89+CE90</f>
        <v>0</v>
      </c>
      <c r="CF85" s="104"/>
      <c r="CG85" s="104"/>
      <c r="CH85" s="104"/>
      <c r="CI85" s="104"/>
      <c r="CJ85" s="104"/>
      <c r="CK85" s="104"/>
      <c r="CL85" s="104"/>
      <c r="CM85" s="104"/>
      <c r="CN85" s="104"/>
      <c r="CO85" s="104"/>
      <c r="CP85" s="104"/>
      <c r="CQ85" s="104"/>
      <c r="CR85" s="104"/>
      <c r="CS85" s="104"/>
      <c r="CT85" s="104"/>
      <c r="CU85" s="104"/>
      <c r="CV85" s="104"/>
      <c r="CW85" s="104"/>
      <c r="CX85" s="104"/>
      <c r="CY85" s="104"/>
      <c r="CZ85" s="104"/>
      <c r="DA85" s="104"/>
      <c r="DB85" s="46"/>
      <c r="DC85" s="12"/>
      <c r="DD85" s="12"/>
      <c r="DE85" s="12"/>
      <c r="DF85" s="12"/>
      <c r="DG85" s="12"/>
      <c r="DH85" s="12"/>
      <c r="DI85" s="12"/>
      <c r="DJ85" s="12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12"/>
      <c r="EZ85" s="12"/>
      <c r="FA85" s="12"/>
      <c r="FB85" s="12"/>
      <c r="FC85" s="12"/>
      <c r="FD85" s="12"/>
      <c r="FE85" s="12"/>
    </row>
    <row r="86" spans="1:161" ht="16.149999999999999" customHeight="1" x14ac:dyDescent="0.2">
      <c r="A86" s="118"/>
      <c r="B86" s="118"/>
      <c r="C86" s="118"/>
      <c r="D86" s="118"/>
      <c r="E86" s="118"/>
      <c r="F86" s="118"/>
      <c r="G86" s="118"/>
      <c r="H86" s="109" t="s">
        <v>106</v>
      </c>
      <c r="I86" s="109"/>
      <c r="J86" s="109"/>
      <c r="K86" s="109"/>
      <c r="L86" s="109"/>
      <c r="M86" s="109"/>
      <c r="N86" s="109"/>
      <c r="O86" s="109"/>
      <c r="P86" s="109"/>
      <c r="Q86" s="109"/>
      <c r="R86" s="109"/>
      <c r="S86" s="109"/>
      <c r="T86" s="109"/>
      <c r="U86" s="109"/>
      <c r="V86" s="109"/>
      <c r="W86" s="109"/>
      <c r="X86" s="109"/>
      <c r="Y86" s="109"/>
      <c r="Z86" s="109"/>
      <c r="AA86" s="109"/>
      <c r="AB86" s="109"/>
      <c r="AC86" s="109"/>
      <c r="AD86" s="109"/>
      <c r="AE86" s="109"/>
      <c r="AF86" s="109"/>
      <c r="AG86" s="109"/>
      <c r="AH86" s="109"/>
      <c r="AI86" s="109"/>
      <c r="AJ86" s="109"/>
      <c r="AK86" s="109"/>
      <c r="AL86" s="109"/>
      <c r="AM86" s="109"/>
      <c r="AN86" s="109"/>
      <c r="AO86" s="109"/>
      <c r="AP86" s="109"/>
      <c r="AQ86" s="109"/>
      <c r="AR86" s="109"/>
      <c r="AS86" s="109"/>
      <c r="AT86" s="109"/>
      <c r="AU86" s="109"/>
      <c r="AV86" s="109"/>
      <c r="AW86" s="109"/>
      <c r="AX86" s="109"/>
      <c r="AY86" s="109"/>
      <c r="AZ86" s="109"/>
      <c r="BA86" s="109"/>
      <c r="BB86" s="109"/>
      <c r="BC86" s="109"/>
      <c r="BD86" s="110" t="s">
        <v>11</v>
      </c>
      <c r="BE86" s="110"/>
      <c r="BF86" s="110"/>
      <c r="BG86" s="110"/>
      <c r="BH86" s="110"/>
      <c r="BI86" s="110"/>
      <c r="BJ86" s="110"/>
      <c r="BK86" s="110"/>
      <c r="BL86" s="110"/>
      <c r="BM86" s="110"/>
      <c r="BN86" s="110"/>
      <c r="BO86" s="110"/>
      <c r="BP86" s="110"/>
      <c r="BQ86" s="110"/>
      <c r="BR86" s="110"/>
      <c r="BS86" s="110"/>
      <c r="BT86" s="110" t="s">
        <v>11</v>
      </c>
      <c r="BU86" s="110"/>
      <c r="BV86" s="110"/>
      <c r="BW86" s="110"/>
      <c r="BX86" s="110"/>
      <c r="BY86" s="110"/>
      <c r="BZ86" s="110"/>
      <c r="CA86" s="110"/>
      <c r="CB86" s="110"/>
      <c r="CC86" s="110"/>
      <c r="CD86" s="110"/>
      <c r="CE86" s="112" t="s">
        <v>11</v>
      </c>
      <c r="CF86" s="112"/>
      <c r="CG86" s="112"/>
      <c r="CH86" s="112"/>
      <c r="CI86" s="112"/>
      <c r="CJ86" s="112"/>
      <c r="CK86" s="112"/>
      <c r="CL86" s="112"/>
      <c r="CM86" s="112"/>
      <c r="CN86" s="112"/>
      <c r="CO86" s="112"/>
      <c r="CP86" s="112"/>
      <c r="CQ86" s="112"/>
      <c r="CR86" s="112"/>
      <c r="CS86" s="112"/>
      <c r="CT86" s="112"/>
      <c r="CU86" s="112"/>
      <c r="CV86" s="112"/>
      <c r="CW86" s="112"/>
      <c r="CX86" s="112"/>
      <c r="CY86" s="112"/>
      <c r="CZ86" s="112"/>
      <c r="DA86" s="112"/>
      <c r="DB86" s="46"/>
      <c r="DC86" s="12"/>
      <c r="DD86" s="12"/>
      <c r="DE86" s="12"/>
      <c r="DF86" s="12"/>
      <c r="DG86" s="12"/>
      <c r="DH86" s="12"/>
      <c r="DI86" s="12"/>
      <c r="DJ86" s="12"/>
      <c r="DK86" s="12"/>
      <c r="DL86" s="12"/>
      <c r="DM86" s="12"/>
      <c r="DN86" s="12"/>
      <c r="DO86" s="12"/>
      <c r="DP86" s="12"/>
      <c r="DQ86" s="12"/>
      <c r="DR86" s="12"/>
      <c r="DS86" s="12"/>
      <c r="DT86" s="12"/>
      <c r="DU86" s="12"/>
      <c r="DV86" s="12"/>
      <c r="DW86" s="12"/>
      <c r="DX86" s="12"/>
      <c r="DY86" s="12"/>
      <c r="DZ86" s="12"/>
      <c r="EA86" s="12"/>
      <c r="EB86" s="12"/>
      <c r="EC86" s="12"/>
      <c r="ED86" s="12"/>
      <c r="EE86" s="12"/>
      <c r="EF86" s="12"/>
      <c r="EG86" s="12"/>
      <c r="EH86" s="12"/>
      <c r="EI86" s="12"/>
      <c r="EJ86" s="12"/>
      <c r="EK86" s="12"/>
      <c r="EL86" s="12"/>
      <c r="EM86" s="12"/>
      <c r="EN86" s="12"/>
      <c r="EO86" s="12"/>
      <c r="EP86" s="12"/>
      <c r="EQ86" s="12"/>
      <c r="ER86" s="12"/>
      <c r="ES86" s="12"/>
      <c r="ET86" s="12"/>
      <c r="EU86" s="12"/>
      <c r="EV86" s="12"/>
      <c r="EW86" s="12"/>
      <c r="EX86" s="12"/>
      <c r="EY86" s="12"/>
      <c r="EZ86" s="12"/>
      <c r="FA86" s="12"/>
      <c r="FB86" s="12"/>
      <c r="FC86" s="12"/>
      <c r="FD86" s="12"/>
      <c r="FE86" s="12"/>
    </row>
    <row r="87" spans="1:161" ht="14.45" customHeight="1" x14ac:dyDescent="0.2">
      <c r="A87" s="102" t="s">
        <v>33</v>
      </c>
      <c r="B87" s="102"/>
      <c r="C87" s="102"/>
      <c r="D87" s="102"/>
      <c r="E87" s="102"/>
      <c r="F87" s="102"/>
      <c r="G87" s="102"/>
      <c r="H87" s="131" t="s">
        <v>107</v>
      </c>
      <c r="I87" s="131"/>
      <c r="J87" s="131"/>
      <c r="K87" s="131"/>
      <c r="L87" s="131"/>
      <c r="M87" s="131"/>
      <c r="N87" s="131"/>
      <c r="O87" s="131"/>
      <c r="P87" s="131"/>
      <c r="Q87" s="131"/>
      <c r="R87" s="131"/>
      <c r="S87" s="131"/>
      <c r="T87" s="131"/>
      <c r="U87" s="131"/>
      <c r="V87" s="131"/>
      <c r="W87" s="131"/>
      <c r="X87" s="131"/>
      <c r="Y87" s="131"/>
      <c r="Z87" s="131"/>
      <c r="AA87" s="131"/>
      <c r="AB87" s="131"/>
      <c r="AC87" s="131"/>
      <c r="AD87" s="131"/>
      <c r="AE87" s="131"/>
      <c r="AF87" s="131"/>
      <c r="AG87" s="131"/>
      <c r="AH87" s="131"/>
      <c r="AI87" s="131"/>
      <c r="AJ87" s="131"/>
      <c r="AK87" s="131"/>
      <c r="AL87" s="131"/>
      <c r="AM87" s="131"/>
      <c r="AN87" s="131"/>
      <c r="AO87" s="131"/>
      <c r="AP87" s="131"/>
      <c r="AQ87" s="131"/>
      <c r="AR87" s="131"/>
      <c r="AS87" s="131"/>
      <c r="AT87" s="131"/>
      <c r="AU87" s="131"/>
      <c r="AV87" s="131"/>
      <c r="AW87" s="131"/>
      <c r="AX87" s="131"/>
      <c r="AY87" s="131"/>
      <c r="AZ87" s="131"/>
      <c r="BA87" s="131"/>
      <c r="BB87" s="131"/>
      <c r="BC87" s="131"/>
      <c r="BD87" s="112" t="s">
        <v>11</v>
      </c>
      <c r="BE87" s="112"/>
      <c r="BF87" s="112"/>
      <c r="BG87" s="112"/>
      <c r="BH87" s="112"/>
      <c r="BI87" s="112"/>
      <c r="BJ87" s="112"/>
      <c r="BK87" s="112"/>
      <c r="BL87" s="112"/>
      <c r="BM87" s="112"/>
      <c r="BN87" s="112"/>
      <c r="BO87" s="112"/>
      <c r="BP87" s="112"/>
      <c r="BQ87" s="112"/>
      <c r="BR87" s="112"/>
      <c r="BS87" s="112"/>
      <c r="BT87" s="132" t="s">
        <v>11</v>
      </c>
      <c r="BU87" s="132"/>
      <c r="BV87" s="132"/>
      <c r="BW87" s="132"/>
      <c r="BX87" s="132"/>
      <c r="BY87" s="132"/>
      <c r="BZ87" s="132"/>
      <c r="CA87" s="132"/>
      <c r="CB87" s="132"/>
      <c r="CC87" s="132"/>
      <c r="CD87" s="132"/>
      <c r="CE87" s="112">
        <v>0</v>
      </c>
      <c r="CF87" s="112"/>
      <c r="CG87" s="112"/>
      <c r="CH87" s="112"/>
      <c r="CI87" s="112"/>
      <c r="CJ87" s="112"/>
      <c r="CK87" s="112"/>
      <c r="CL87" s="112"/>
      <c r="CM87" s="112"/>
      <c r="CN87" s="112"/>
      <c r="CO87" s="112"/>
      <c r="CP87" s="112"/>
      <c r="CQ87" s="112"/>
      <c r="CR87" s="112"/>
      <c r="CS87" s="112"/>
      <c r="CT87" s="112"/>
      <c r="CU87" s="112"/>
      <c r="CV87" s="112"/>
      <c r="CW87" s="112"/>
      <c r="CX87" s="112"/>
      <c r="CY87" s="112"/>
      <c r="CZ87" s="112"/>
      <c r="DA87" s="112"/>
      <c r="DB87" s="46"/>
      <c r="DC87" s="12"/>
      <c r="DD87" s="12"/>
      <c r="DE87" s="12"/>
      <c r="DF87" s="12"/>
      <c r="DG87" s="12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2"/>
      <c r="EY87" s="12"/>
      <c r="EZ87" s="12"/>
      <c r="FA87" s="12"/>
      <c r="FB87" s="12"/>
      <c r="FC87" s="12"/>
      <c r="FD87" s="12"/>
      <c r="FE87" s="12"/>
    </row>
    <row r="88" spans="1:161" ht="14.45" customHeight="1" x14ac:dyDescent="0.2">
      <c r="A88" s="53"/>
      <c r="B88" s="54"/>
      <c r="C88" s="54"/>
      <c r="D88" s="54"/>
      <c r="E88" s="54"/>
      <c r="F88" s="54"/>
      <c r="G88" s="55"/>
      <c r="H88" s="56"/>
      <c r="I88" s="57"/>
      <c r="J88" s="57"/>
      <c r="K88" s="57"/>
      <c r="L88" s="57"/>
      <c r="M88" s="57"/>
      <c r="N88" s="57"/>
      <c r="O88" s="57"/>
      <c r="P88" s="57"/>
      <c r="Q88" s="57"/>
      <c r="R88" s="57"/>
      <c r="S88" s="57"/>
      <c r="T88" s="57"/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57"/>
      <c r="AN88" s="57"/>
      <c r="AO88" s="57"/>
      <c r="AP88" s="57"/>
      <c r="AQ88" s="57"/>
      <c r="AR88" s="57"/>
      <c r="AS88" s="57"/>
      <c r="AT88" s="57"/>
      <c r="AU88" s="57"/>
      <c r="AV88" s="57"/>
      <c r="AW88" s="57"/>
      <c r="AX88" s="57"/>
      <c r="AY88" s="57"/>
      <c r="AZ88" s="57"/>
      <c r="BA88" s="57"/>
      <c r="BB88" s="57"/>
      <c r="BC88" s="58"/>
      <c r="BD88" s="65"/>
      <c r="BE88" s="66"/>
      <c r="BF88" s="66"/>
      <c r="BG88" s="66"/>
      <c r="BH88" s="66"/>
      <c r="BI88" s="66"/>
      <c r="BJ88" s="66"/>
      <c r="BK88" s="66"/>
      <c r="BL88" s="66"/>
      <c r="BM88" s="66"/>
      <c r="BN88" s="66"/>
      <c r="BO88" s="66"/>
      <c r="BP88" s="66"/>
      <c r="BQ88" s="66"/>
      <c r="BR88" s="66"/>
      <c r="BS88" s="67"/>
      <c r="BT88" s="128"/>
      <c r="BU88" s="129"/>
      <c r="BV88" s="129"/>
      <c r="BW88" s="129"/>
      <c r="BX88" s="129"/>
      <c r="BY88" s="129"/>
      <c r="BZ88" s="129"/>
      <c r="CA88" s="129"/>
      <c r="CB88" s="129"/>
      <c r="CC88" s="129"/>
      <c r="CD88" s="130"/>
      <c r="CE88" s="65">
        <f>BD88*BT88</f>
        <v>0</v>
      </c>
      <c r="CF88" s="66"/>
      <c r="CG88" s="66"/>
      <c r="CH88" s="66"/>
      <c r="CI88" s="66"/>
      <c r="CJ88" s="66"/>
      <c r="CK88" s="66"/>
      <c r="CL88" s="66"/>
      <c r="CM88" s="66"/>
      <c r="CN88" s="66"/>
      <c r="CO88" s="66"/>
      <c r="CP88" s="66"/>
      <c r="CQ88" s="66"/>
      <c r="CR88" s="66"/>
      <c r="CS88" s="66"/>
      <c r="CT88" s="66"/>
      <c r="CU88" s="66"/>
      <c r="CV88" s="66"/>
      <c r="CW88" s="66"/>
      <c r="CX88" s="66"/>
      <c r="CY88" s="66"/>
      <c r="CZ88" s="66"/>
      <c r="DA88" s="67"/>
      <c r="DB88" s="46"/>
      <c r="DC88" s="12"/>
      <c r="DD88" s="12"/>
      <c r="DE88" s="12"/>
      <c r="DF88" s="12"/>
      <c r="DG88" s="12"/>
      <c r="DH88" s="12"/>
      <c r="DI88" s="12"/>
      <c r="DJ88" s="12"/>
      <c r="DK88" s="12"/>
      <c r="DL88" s="12"/>
      <c r="DM88" s="12"/>
      <c r="DN88" s="12"/>
      <c r="DO88" s="12"/>
      <c r="DP88" s="12"/>
      <c r="DQ88" s="12"/>
      <c r="DR88" s="12"/>
      <c r="DS88" s="12"/>
      <c r="DT88" s="12"/>
      <c r="DU88" s="12"/>
      <c r="DV88" s="12"/>
      <c r="DW88" s="12"/>
      <c r="DX88" s="12"/>
      <c r="DY88" s="12"/>
      <c r="DZ88" s="12"/>
      <c r="EA88" s="12"/>
      <c r="EB88" s="12"/>
      <c r="EC88" s="12"/>
      <c r="ED88" s="12"/>
      <c r="EE88" s="12"/>
      <c r="EF88" s="12"/>
      <c r="EG88" s="12"/>
      <c r="EH88" s="12"/>
      <c r="EI88" s="12"/>
      <c r="EJ88" s="12"/>
      <c r="EK88" s="12"/>
      <c r="EL88" s="12"/>
      <c r="EM88" s="12"/>
      <c r="EN88" s="12"/>
      <c r="EO88" s="12"/>
      <c r="EP88" s="12"/>
      <c r="EQ88" s="12"/>
      <c r="ER88" s="12"/>
      <c r="ES88" s="12"/>
      <c r="ET88" s="12"/>
      <c r="EU88" s="12"/>
      <c r="EV88" s="12"/>
      <c r="EW88" s="12"/>
      <c r="EX88" s="12"/>
      <c r="EY88" s="12"/>
      <c r="EZ88" s="12"/>
      <c r="FA88" s="12"/>
      <c r="FB88" s="12"/>
      <c r="FC88" s="12"/>
      <c r="FD88" s="12"/>
      <c r="FE88" s="12"/>
    </row>
    <row r="89" spans="1:161" ht="15" customHeight="1" x14ac:dyDescent="0.2">
      <c r="A89" s="53"/>
      <c r="B89" s="54"/>
      <c r="C89" s="54"/>
      <c r="D89" s="54"/>
      <c r="E89" s="54"/>
      <c r="F89" s="54"/>
      <c r="G89" s="55"/>
      <c r="H89" s="56"/>
      <c r="I89" s="57"/>
      <c r="J89" s="57"/>
      <c r="K89" s="57"/>
      <c r="L89" s="57"/>
      <c r="M89" s="57"/>
      <c r="N89" s="57"/>
      <c r="O89" s="57"/>
      <c r="P89" s="57"/>
      <c r="Q89" s="57"/>
      <c r="R89" s="57"/>
      <c r="S89" s="57"/>
      <c r="T89" s="57"/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57"/>
      <c r="AN89" s="57"/>
      <c r="AO89" s="57"/>
      <c r="AP89" s="57"/>
      <c r="AQ89" s="57"/>
      <c r="AR89" s="57"/>
      <c r="AS89" s="57"/>
      <c r="AT89" s="57"/>
      <c r="AU89" s="57"/>
      <c r="AV89" s="57"/>
      <c r="AW89" s="57"/>
      <c r="AX89" s="57"/>
      <c r="AY89" s="57"/>
      <c r="AZ89" s="57"/>
      <c r="BA89" s="57"/>
      <c r="BB89" s="57"/>
      <c r="BC89" s="58"/>
      <c r="BD89" s="65"/>
      <c r="BE89" s="66"/>
      <c r="BF89" s="66"/>
      <c r="BG89" s="66"/>
      <c r="BH89" s="66"/>
      <c r="BI89" s="66"/>
      <c r="BJ89" s="66"/>
      <c r="BK89" s="66"/>
      <c r="BL89" s="66"/>
      <c r="BM89" s="66"/>
      <c r="BN89" s="66"/>
      <c r="BO89" s="66"/>
      <c r="BP89" s="66"/>
      <c r="BQ89" s="66"/>
      <c r="BR89" s="66"/>
      <c r="BS89" s="67"/>
      <c r="BT89" s="128"/>
      <c r="BU89" s="129"/>
      <c r="BV89" s="129"/>
      <c r="BW89" s="129"/>
      <c r="BX89" s="129"/>
      <c r="BY89" s="129"/>
      <c r="BZ89" s="129"/>
      <c r="CA89" s="129"/>
      <c r="CB89" s="129"/>
      <c r="CC89" s="129"/>
      <c r="CD89" s="130"/>
      <c r="CE89" s="65">
        <f>BD89*BT89</f>
        <v>0</v>
      </c>
      <c r="CF89" s="66"/>
      <c r="CG89" s="66"/>
      <c r="CH89" s="66"/>
      <c r="CI89" s="66"/>
      <c r="CJ89" s="66"/>
      <c r="CK89" s="66"/>
      <c r="CL89" s="66"/>
      <c r="CM89" s="66"/>
      <c r="CN89" s="66"/>
      <c r="CO89" s="66"/>
      <c r="CP89" s="66"/>
      <c r="CQ89" s="66"/>
      <c r="CR89" s="66"/>
      <c r="CS89" s="66"/>
      <c r="CT89" s="66"/>
      <c r="CU89" s="66"/>
      <c r="CV89" s="66"/>
      <c r="CW89" s="66"/>
      <c r="CX89" s="66"/>
      <c r="CY89" s="66"/>
      <c r="CZ89" s="66"/>
      <c r="DA89" s="67"/>
      <c r="DB89" s="46"/>
      <c r="DC89" s="12"/>
      <c r="DD89" s="12"/>
      <c r="DE89" s="12"/>
      <c r="DF89" s="12"/>
      <c r="DG89" s="12"/>
      <c r="DH89" s="12"/>
      <c r="DI89" s="12"/>
      <c r="DJ89" s="12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2"/>
      <c r="EZ89" s="12"/>
      <c r="FA89" s="12"/>
      <c r="FB89" s="12"/>
      <c r="FC89" s="12"/>
      <c r="FD89" s="12"/>
      <c r="FE89" s="12"/>
    </row>
    <row r="90" spans="1:161" ht="15" customHeight="1" x14ac:dyDescent="0.2">
      <c r="A90" s="53"/>
      <c r="B90" s="54"/>
      <c r="C90" s="54"/>
      <c r="D90" s="54"/>
      <c r="E90" s="54"/>
      <c r="F90" s="54"/>
      <c r="G90" s="55"/>
      <c r="H90" s="56"/>
      <c r="I90" s="57"/>
      <c r="J90" s="57"/>
      <c r="K90" s="57"/>
      <c r="L90" s="57"/>
      <c r="M90" s="57"/>
      <c r="N90" s="57"/>
      <c r="O90" s="57"/>
      <c r="P90" s="57"/>
      <c r="Q90" s="57"/>
      <c r="R90" s="57"/>
      <c r="S90" s="57"/>
      <c r="T90" s="57"/>
      <c r="U90" s="57"/>
      <c r="V90" s="57"/>
      <c r="W90" s="57"/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57"/>
      <c r="AN90" s="57"/>
      <c r="AO90" s="57"/>
      <c r="AP90" s="57"/>
      <c r="AQ90" s="57"/>
      <c r="AR90" s="57"/>
      <c r="AS90" s="57"/>
      <c r="AT90" s="57"/>
      <c r="AU90" s="57"/>
      <c r="AV90" s="57"/>
      <c r="AW90" s="57"/>
      <c r="AX90" s="57"/>
      <c r="AY90" s="57"/>
      <c r="AZ90" s="57"/>
      <c r="BA90" s="57"/>
      <c r="BB90" s="57"/>
      <c r="BC90" s="58"/>
      <c r="BD90" s="65"/>
      <c r="BE90" s="66"/>
      <c r="BF90" s="66"/>
      <c r="BG90" s="66"/>
      <c r="BH90" s="66"/>
      <c r="BI90" s="66"/>
      <c r="BJ90" s="66"/>
      <c r="BK90" s="66"/>
      <c r="BL90" s="66"/>
      <c r="BM90" s="66"/>
      <c r="BN90" s="66"/>
      <c r="BO90" s="66"/>
      <c r="BP90" s="66"/>
      <c r="BQ90" s="66"/>
      <c r="BR90" s="66"/>
      <c r="BS90" s="67"/>
      <c r="BT90" s="128"/>
      <c r="BU90" s="129"/>
      <c r="BV90" s="129"/>
      <c r="BW90" s="129"/>
      <c r="BX90" s="129"/>
      <c r="BY90" s="129"/>
      <c r="BZ90" s="129"/>
      <c r="CA90" s="129"/>
      <c r="CB90" s="129"/>
      <c r="CC90" s="129"/>
      <c r="CD90" s="130"/>
      <c r="CE90" s="65">
        <f>BD90*BT90</f>
        <v>0</v>
      </c>
      <c r="CF90" s="66"/>
      <c r="CG90" s="66"/>
      <c r="CH90" s="66"/>
      <c r="CI90" s="66"/>
      <c r="CJ90" s="66"/>
      <c r="CK90" s="66"/>
      <c r="CL90" s="66"/>
      <c r="CM90" s="66"/>
      <c r="CN90" s="66"/>
      <c r="CO90" s="66"/>
      <c r="CP90" s="66"/>
      <c r="CQ90" s="66"/>
      <c r="CR90" s="66"/>
      <c r="CS90" s="66"/>
      <c r="CT90" s="66"/>
      <c r="CU90" s="66"/>
      <c r="CV90" s="66"/>
      <c r="CW90" s="66"/>
      <c r="CX90" s="66"/>
      <c r="CY90" s="66"/>
      <c r="CZ90" s="66"/>
      <c r="DA90" s="67"/>
      <c r="DB90" s="46"/>
      <c r="DC90" s="12"/>
      <c r="DD90" s="12"/>
      <c r="DE90" s="12"/>
      <c r="DF90" s="12"/>
      <c r="DG90" s="12"/>
      <c r="DH90" s="12"/>
      <c r="DI90" s="12"/>
      <c r="DJ90" s="12"/>
      <c r="DK90" s="12"/>
      <c r="DL90" s="12"/>
      <c r="DM90" s="12"/>
      <c r="DN90" s="12"/>
      <c r="DO90" s="12"/>
      <c r="DP90" s="12"/>
      <c r="DQ90" s="12"/>
      <c r="DR90" s="12"/>
      <c r="DS90" s="12"/>
      <c r="DT90" s="12"/>
      <c r="DU90" s="12"/>
      <c r="DV90" s="12"/>
      <c r="DW90" s="12"/>
      <c r="DX90" s="12"/>
      <c r="DY90" s="12"/>
      <c r="DZ90" s="12"/>
      <c r="EA90" s="12"/>
      <c r="EB90" s="12"/>
      <c r="EC90" s="12"/>
      <c r="ED90" s="12"/>
      <c r="EE90" s="12"/>
      <c r="EF90" s="12"/>
      <c r="EG90" s="12"/>
      <c r="EH90" s="12"/>
      <c r="EI90" s="12"/>
      <c r="EJ90" s="12"/>
      <c r="EK90" s="12"/>
      <c r="EL90" s="12"/>
      <c r="EM90" s="12"/>
      <c r="EN90" s="12"/>
      <c r="EO90" s="12"/>
      <c r="EP90" s="12"/>
      <c r="EQ90" s="12"/>
      <c r="ER90" s="12"/>
      <c r="ES90" s="12"/>
      <c r="ET90" s="12"/>
      <c r="EU90" s="12"/>
      <c r="EV90" s="12"/>
      <c r="EW90" s="12"/>
      <c r="EX90" s="12"/>
      <c r="EY90" s="12"/>
      <c r="EZ90" s="12"/>
      <c r="FA90" s="12"/>
      <c r="FB90" s="12"/>
      <c r="FC90" s="12"/>
      <c r="FD90" s="12"/>
      <c r="FE90" s="12"/>
    </row>
    <row r="91" spans="1:161" ht="15.6" customHeight="1" x14ac:dyDescent="0.2">
      <c r="A91" s="102"/>
      <c r="B91" s="102"/>
      <c r="C91" s="102"/>
      <c r="D91" s="102"/>
      <c r="E91" s="102"/>
      <c r="F91" s="102"/>
      <c r="G91" s="102"/>
      <c r="H91" s="72" t="s">
        <v>10</v>
      </c>
      <c r="I91" s="72"/>
      <c r="J91" s="72"/>
      <c r="K91" s="72"/>
      <c r="L91" s="72"/>
      <c r="M91" s="72"/>
      <c r="N91" s="72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  <c r="AL91" s="72"/>
      <c r="AM91" s="72"/>
      <c r="AN91" s="72"/>
      <c r="AO91" s="72"/>
      <c r="AP91" s="72"/>
      <c r="AQ91" s="72"/>
      <c r="AR91" s="72"/>
      <c r="AS91" s="72"/>
      <c r="AT91" s="72"/>
      <c r="AU91" s="72"/>
      <c r="AV91" s="72"/>
      <c r="AW91" s="72"/>
      <c r="AX91" s="72"/>
      <c r="AY91" s="72"/>
      <c r="AZ91" s="72"/>
      <c r="BA91" s="72"/>
      <c r="BB91" s="72"/>
      <c r="BC91" s="73"/>
      <c r="BD91" s="103" t="s">
        <v>11</v>
      </c>
      <c r="BE91" s="103"/>
      <c r="BF91" s="103"/>
      <c r="BG91" s="103"/>
      <c r="BH91" s="103"/>
      <c r="BI91" s="103"/>
      <c r="BJ91" s="103"/>
      <c r="BK91" s="103"/>
      <c r="BL91" s="103"/>
      <c r="BM91" s="103"/>
      <c r="BN91" s="103"/>
      <c r="BO91" s="103"/>
      <c r="BP91" s="103"/>
      <c r="BQ91" s="103"/>
      <c r="BR91" s="103"/>
      <c r="BS91" s="103"/>
      <c r="BT91" s="103" t="s">
        <v>11</v>
      </c>
      <c r="BU91" s="103"/>
      <c r="BV91" s="103"/>
      <c r="BW91" s="103"/>
      <c r="BX91" s="103"/>
      <c r="BY91" s="103"/>
      <c r="BZ91" s="103"/>
      <c r="CA91" s="103"/>
      <c r="CB91" s="103"/>
      <c r="CC91" s="103"/>
      <c r="CD91" s="103"/>
      <c r="CE91" s="104">
        <f>CE85+CE81</f>
        <v>0</v>
      </c>
      <c r="CF91" s="104"/>
      <c r="CG91" s="104"/>
      <c r="CH91" s="104"/>
      <c r="CI91" s="104"/>
      <c r="CJ91" s="104"/>
      <c r="CK91" s="104"/>
      <c r="CL91" s="104"/>
      <c r="CM91" s="104"/>
      <c r="CN91" s="104"/>
      <c r="CO91" s="104"/>
      <c r="CP91" s="104"/>
      <c r="CQ91" s="104"/>
      <c r="CR91" s="104"/>
      <c r="CS91" s="104"/>
      <c r="CT91" s="104"/>
      <c r="CU91" s="104"/>
      <c r="CV91" s="104"/>
      <c r="CW91" s="104"/>
      <c r="CX91" s="104"/>
      <c r="CY91" s="104"/>
      <c r="CZ91" s="104"/>
      <c r="DA91" s="104"/>
      <c r="DB91" s="46"/>
      <c r="DC91" s="12"/>
      <c r="DD91" s="12"/>
      <c r="DE91" s="12"/>
      <c r="DF91" s="12"/>
      <c r="DG91" s="12"/>
      <c r="DH91" s="12"/>
      <c r="DI91" s="12"/>
      <c r="DJ91" s="12"/>
      <c r="DK91" s="12"/>
      <c r="DL91" s="12"/>
      <c r="DM91" s="12"/>
      <c r="DN91" s="12"/>
      <c r="DO91" s="12"/>
      <c r="DP91" s="12"/>
      <c r="DQ91" s="12"/>
      <c r="DR91" s="12"/>
      <c r="DS91" s="12"/>
      <c r="DT91" s="12"/>
      <c r="DU91" s="12"/>
      <c r="DV91" s="12"/>
      <c r="DW91" s="12"/>
      <c r="DX91" s="12"/>
      <c r="DY91" s="12"/>
      <c r="DZ91" s="12"/>
      <c r="EA91" s="12"/>
      <c r="EB91" s="12"/>
      <c r="EC91" s="12"/>
      <c r="ED91" s="12"/>
      <c r="EE91" s="12"/>
      <c r="EF91" s="12"/>
      <c r="EG91" s="12"/>
      <c r="EH91" s="12"/>
      <c r="EI91" s="12"/>
      <c r="EJ91" s="12"/>
      <c r="EK91" s="12"/>
      <c r="EL91" s="12"/>
      <c r="EM91" s="12"/>
      <c r="EN91" s="12"/>
      <c r="EO91" s="12"/>
      <c r="EP91" s="12"/>
      <c r="EQ91" s="12"/>
      <c r="ER91" s="12"/>
      <c r="ES91" s="12"/>
      <c r="ET91" s="12"/>
      <c r="EU91" s="12"/>
      <c r="EV91" s="12"/>
      <c r="EW91" s="12"/>
      <c r="EX91" s="12"/>
      <c r="EY91" s="12"/>
      <c r="EZ91" s="12"/>
      <c r="FA91" s="12"/>
      <c r="FB91" s="12"/>
      <c r="FC91" s="12"/>
      <c r="FD91" s="12"/>
      <c r="FE91" s="12"/>
    </row>
    <row r="92" spans="1:161" ht="15" x14ac:dyDescent="0.25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2"/>
      <c r="DC92" s="12"/>
      <c r="DD92" s="12"/>
      <c r="DE92" s="12"/>
      <c r="DF92" s="12"/>
      <c r="DG92" s="12"/>
      <c r="DH92" s="12"/>
      <c r="DI92" s="12"/>
      <c r="DJ92" s="12"/>
      <c r="DK92" s="12"/>
      <c r="DL92" s="12"/>
      <c r="DM92" s="12"/>
      <c r="DN92" s="12"/>
      <c r="DO92" s="12"/>
      <c r="DP92" s="12"/>
      <c r="DQ92" s="12"/>
      <c r="DR92" s="12"/>
      <c r="DS92" s="12"/>
      <c r="DT92" s="12"/>
      <c r="DU92" s="12"/>
      <c r="DV92" s="12"/>
      <c r="DW92" s="12"/>
      <c r="DX92" s="12"/>
      <c r="DY92" s="12"/>
      <c r="DZ92" s="12"/>
      <c r="EA92" s="12"/>
      <c r="EB92" s="12"/>
      <c r="EC92" s="12"/>
      <c r="ED92" s="12"/>
      <c r="EE92" s="12"/>
      <c r="EF92" s="12"/>
      <c r="EG92" s="12"/>
      <c r="EH92" s="12"/>
      <c r="EI92" s="12"/>
      <c r="EJ92" s="12"/>
      <c r="EK92" s="12"/>
      <c r="EL92" s="12"/>
      <c r="EM92" s="12"/>
      <c r="EN92" s="12"/>
      <c r="EO92" s="12"/>
      <c r="EP92" s="12"/>
      <c r="EQ92" s="12"/>
      <c r="ER92" s="12"/>
      <c r="ES92" s="12"/>
      <c r="ET92" s="12"/>
      <c r="EU92" s="12"/>
      <c r="EV92" s="12"/>
      <c r="EW92" s="12"/>
      <c r="EX92" s="12"/>
      <c r="EY92" s="12"/>
      <c r="EZ92" s="12"/>
      <c r="FA92" s="12"/>
      <c r="FB92" s="12"/>
      <c r="FC92" s="12"/>
      <c r="FD92" s="12"/>
      <c r="FE92" s="12"/>
    </row>
    <row r="93" spans="1:161" ht="15" x14ac:dyDescent="0.25">
      <c r="A93" s="13"/>
      <c r="B93" s="13"/>
      <c r="C93" s="13"/>
      <c r="D93" s="13" t="s">
        <v>108</v>
      </c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12"/>
      <c r="DC93" s="12"/>
      <c r="DD93" s="12"/>
      <c r="DE93" s="12"/>
      <c r="DF93" s="12"/>
      <c r="DG93" s="12"/>
      <c r="DH93" s="12"/>
      <c r="DI93" s="12"/>
      <c r="DJ93" s="12"/>
      <c r="DK93" s="12"/>
      <c r="DL93" s="12"/>
      <c r="DM93" s="12"/>
      <c r="DN93" s="12"/>
      <c r="DO93" s="12"/>
      <c r="DP93" s="12"/>
      <c r="DQ93" s="12"/>
      <c r="DR93" s="12"/>
      <c r="DS93" s="12"/>
      <c r="DT93" s="12"/>
      <c r="DU93" s="12"/>
      <c r="DV93" s="12"/>
      <c r="DW93" s="12"/>
      <c r="DX93" s="12"/>
      <c r="DY93" s="12"/>
      <c r="DZ93" s="12"/>
      <c r="EA93" s="12"/>
      <c r="EB93" s="12"/>
      <c r="EC93" s="12"/>
      <c r="ED93" s="12"/>
      <c r="EE93" s="12"/>
      <c r="EF93" s="12"/>
      <c r="EG93" s="12"/>
      <c r="EH93" s="12"/>
      <c r="EI93" s="12"/>
      <c r="EJ93" s="12"/>
      <c r="EK93" s="12"/>
      <c r="EL93" s="12"/>
      <c r="EM93" s="12"/>
      <c r="EN93" s="12"/>
      <c r="EO93" s="12"/>
      <c r="EP93" s="12"/>
      <c r="EQ93" s="12"/>
      <c r="ER93" s="12"/>
      <c r="ES93" s="12"/>
      <c r="ET93" s="12"/>
      <c r="EU93" s="12"/>
      <c r="EV93" s="12"/>
      <c r="EW93" s="12"/>
      <c r="EX93" s="12"/>
      <c r="EY93" s="12"/>
      <c r="EZ93" s="12"/>
      <c r="FA93" s="12"/>
      <c r="FB93" s="12"/>
      <c r="FC93" s="12"/>
      <c r="FD93" s="12"/>
      <c r="FE93" s="12"/>
    </row>
    <row r="94" spans="1:161" ht="15" x14ac:dyDescent="0.25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2"/>
      <c r="DC94" s="12"/>
      <c r="DD94" s="12"/>
      <c r="DE94" s="12"/>
      <c r="DF94" s="12"/>
      <c r="DG94" s="12"/>
      <c r="DH94" s="12"/>
      <c r="DI94" s="12"/>
      <c r="DJ94" s="12"/>
      <c r="DK94" s="12"/>
      <c r="DL94" s="12"/>
      <c r="DM94" s="12"/>
      <c r="DN94" s="12"/>
      <c r="DO94" s="12"/>
      <c r="DP94" s="12"/>
      <c r="DQ94" s="12"/>
      <c r="DR94" s="12"/>
      <c r="DS94" s="12"/>
      <c r="DT94" s="12"/>
      <c r="DU94" s="12"/>
      <c r="DV94" s="12"/>
      <c r="DW94" s="12"/>
      <c r="DX94" s="12"/>
      <c r="DY94" s="12"/>
      <c r="DZ94" s="12"/>
      <c r="EA94" s="12"/>
      <c r="EB94" s="12"/>
      <c r="EC94" s="12"/>
      <c r="ED94" s="12"/>
      <c r="EE94" s="12"/>
      <c r="EF94" s="12"/>
      <c r="EG94" s="12"/>
      <c r="EH94" s="12"/>
      <c r="EI94" s="12"/>
      <c r="EJ94" s="12"/>
      <c r="EK94" s="12"/>
      <c r="EL94" s="12"/>
      <c r="EM94" s="12"/>
      <c r="EN94" s="12"/>
      <c r="EO94" s="12"/>
      <c r="EP94" s="12"/>
      <c r="EQ94" s="12"/>
      <c r="ER94" s="12"/>
      <c r="ES94" s="12"/>
      <c r="ET94" s="12"/>
      <c r="EU94" s="12"/>
      <c r="EV94" s="12"/>
      <c r="EW94" s="12"/>
      <c r="EX94" s="12"/>
      <c r="EY94" s="12"/>
      <c r="EZ94" s="12"/>
      <c r="FA94" s="12"/>
      <c r="FB94" s="12"/>
      <c r="FC94" s="12"/>
      <c r="FD94" s="12"/>
      <c r="FE94" s="12"/>
    </row>
    <row r="95" spans="1:161" ht="14.25" x14ac:dyDescent="0.2">
      <c r="A95" s="86" t="s">
        <v>93</v>
      </c>
      <c r="B95" s="86"/>
      <c r="C95" s="86"/>
      <c r="D95" s="86"/>
      <c r="E95" s="86"/>
      <c r="F95" s="86"/>
      <c r="G95" s="86"/>
      <c r="H95" s="86"/>
      <c r="I95" s="86"/>
      <c r="J95" s="86"/>
      <c r="K95" s="86"/>
      <c r="L95" s="86"/>
      <c r="M95" s="86"/>
      <c r="N95" s="86"/>
      <c r="O95" s="86"/>
      <c r="P95" s="86"/>
      <c r="Q95" s="86"/>
      <c r="R95" s="86"/>
      <c r="S95" s="86"/>
      <c r="T95" s="86"/>
      <c r="U95" s="86"/>
      <c r="V95" s="86"/>
      <c r="W95" s="86"/>
      <c r="X95" s="86"/>
      <c r="Y95" s="86"/>
      <c r="Z95" s="86"/>
      <c r="AA95" s="86"/>
      <c r="AB95" s="86"/>
      <c r="AC95" s="86"/>
      <c r="AD95" s="86"/>
      <c r="AE95" s="86"/>
      <c r="AF95" s="86"/>
      <c r="AG95" s="86"/>
      <c r="AH95" s="86"/>
      <c r="AI95" s="86"/>
      <c r="AJ95" s="86"/>
      <c r="AK95" s="86"/>
      <c r="AL95" s="86"/>
      <c r="AM95" s="86"/>
      <c r="AN95" s="86"/>
      <c r="AO95" s="86"/>
      <c r="AP95" s="86"/>
      <c r="AQ95" s="86"/>
      <c r="AR95" s="86"/>
      <c r="AS95" s="86"/>
      <c r="AT95" s="86"/>
      <c r="AU95" s="86"/>
      <c r="AV95" s="86"/>
      <c r="AW95" s="86"/>
      <c r="AX95" s="86"/>
      <c r="AY95" s="86"/>
      <c r="AZ95" s="86"/>
      <c r="BA95" s="86"/>
      <c r="BB95" s="86"/>
      <c r="BC95" s="86"/>
      <c r="BD95" s="86"/>
      <c r="BE95" s="86"/>
      <c r="BF95" s="86"/>
      <c r="BG95" s="86"/>
      <c r="BH95" s="86"/>
      <c r="BI95" s="86"/>
      <c r="BJ95" s="86"/>
      <c r="BK95" s="86"/>
      <c r="BL95" s="86"/>
      <c r="BM95" s="86"/>
      <c r="BN95" s="86"/>
      <c r="BO95" s="86"/>
      <c r="BP95" s="86"/>
      <c r="BQ95" s="86"/>
      <c r="BR95" s="86"/>
      <c r="BS95" s="86"/>
      <c r="BT95" s="86"/>
      <c r="BU95" s="86"/>
      <c r="BV95" s="86"/>
      <c r="BW95" s="86"/>
      <c r="BX95" s="86"/>
      <c r="BY95" s="86"/>
      <c r="BZ95" s="86"/>
      <c r="CA95" s="86"/>
      <c r="CB95" s="86"/>
      <c r="CC95" s="86"/>
      <c r="CD95" s="86"/>
      <c r="CE95" s="86"/>
      <c r="CF95" s="86"/>
      <c r="CG95" s="86"/>
      <c r="CH95" s="86"/>
      <c r="CI95" s="86"/>
      <c r="CJ95" s="86"/>
      <c r="CK95" s="86"/>
      <c r="CL95" s="86"/>
      <c r="CM95" s="86"/>
      <c r="CN95" s="86"/>
      <c r="CO95" s="86"/>
      <c r="CP95" s="86"/>
      <c r="CQ95" s="86"/>
      <c r="CR95" s="86"/>
      <c r="CS95" s="86"/>
      <c r="CT95" s="86"/>
      <c r="CU95" s="86"/>
      <c r="CV95" s="86"/>
      <c r="CW95" s="86"/>
      <c r="CX95" s="86"/>
      <c r="CY95" s="86"/>
      <c r="CZ95" s="86"/>
      <c r="DA95" s="86"/>
      <c r="DB95" s="12"/>
      <c r="DC95" s="12"/>
      <c r="DD95" s="12"/>
      <c r="DE95" s="12"/>
      <c r="DF95" s="12"/>
      <c r="DG95" s="12"/>
      <c r="DH95" s="12"/>
      <c r="DI95" s="12"/>
      <c r="DJ95" s="12"/>
      <c r="DK95" s="12"/>
      <c r="DL95" s="12"/>
      <c r="DM95" s="12"/>
      <c r="DN95" s="12"/>
      <c r="DO95" s="12"/>
      <c r="DP95" s="12"/>
      <c r="DQ95" s="12"/>
      <c r="DR95" s="12"/>
      <c r="DS95" s="12"/>
      <c r="DT95" s="12"/>
      <c r="DU95" s="12"/>
      <c r="DV95" s="12"/>
      <c r="DW95" s="12"/>
      <c r="DX95" s="12"/>
      <c r="DY95" s="12"/>
      <c r="DZ95" s="12"/>
      <c r="EA95" s="12"/>
      <c r="EB95" s="12"/>
      <c r="EC95" s="12"/>
      <c r="ED95" s="12"/>
      <c r="EE95" s="12"/>
      <c r="EF95" s="12"/>
      <c r="EG95" s="12"/>
      <c r="EH95" s="12"/>
      <c r="EI95" s="12"/>
      <c r="EJ95" s="12"/>
      <c r="EK95" s="12"/>
      <c r="EL95" s="12"/>
      <c r="EM95" s="12"/>
      <c r="EN95" s="12"/>
      <c r="EO95" s="12"/>
      <c r="EP95" s="12"/>
      <c r="EQ95" s="12"/>
      <c r="ER95" s="12"/>
      <c r="ES95" s="12"/>
      <c r="ET95" s="12"/>
      <c r="EU95" s="12"/>
      <c r="EV95" s="12"/>
      <c r="EW95" s="12"/>
      <c r="EX95" s="12"/>
      <c r="EY95" s="12"/>
      <c r="EZ95" s="12"/>
      <c r="FA95" s="12"/>
      <c r="FB95" s="12"/>
      <c r="FC95" s="12"/>
      <c r="FD95" s="12"/>
      <c r="FE95" s="12"/>
    </row>
    <row r="96" spans="1:161" ht="15" x14ac:dyDescent="0.25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2"/>
      <c r="DC96" s="12"/>
      <c r="DD96" s="12"/>
      <c r="DE96" s="12"/>
      <c r="DF96" s="12"/>
      <c r="DG96" s="12"/>
      <c r="DH96" s="12"/>
      <c r="DI96" s="12"/>
      <c r="DJ96" s="12"/>
      <c r="DK96" s="12"/>
      <c r="DL96" s="12"/>
      <c r="DM96" s="12"/>
      <c r="DN96" s="12"/>
      <c r="DO96" s="12"/>
      <c r="DP96" s="12"/>
      <c r="DQ96" s="12"/>
      <c r="DR96" s="12"/>
      <c r="DS96" s="12"/>
      <c r="DT96" s="12"/>
      <c r="DU96" s="12"/>
      <c r="DV96" s="12"/>
      <c r="DW96" s="12"/>
      <c r="DX96" s="12"/>
      <c r="DY96" s="12"/>
      <c r="DZ96" s="12"/>
      <c r="EA96" s="12"/>
      <c r="EB96" s="12"/>
      <c r="EC96" s="12"/>
      <c r="ED96" s="12"/>
      <c r="EE96" s="12"/>
      <c r="EF96" s="12"/>
      <c r="EG96" s="12"/>
      <c r="EH96" s="12"/>
      <c r="EI96" s="12"/>
      <c r="EJ96" s="12"/>
      <c r="EK96" s="12"/>
      <c r="EL96" s="12"/>
      <c r="EM96" s="12"/>
      <c r="EN96" s="12"/>
      <c r="EO96" s="12"/>
      <c r="EP96" s="12"/>
      <c r="EQ96" s="12"/>
      <c r="ER96" s="12"/>
      <c r="ES96" s="12"/>
      <c r="ET96" s="12"/>
      <c r="EU96" s="12"/>
      <c r="EV96" s="12"/>
      <c r="EW96" s="12"/>
      <c r="EX96" s="12"/>
      <c r="EY96" s="12"/>
      <c r="EZ96" s="12"/>
      <c r="FA96" s="12"/>
      <c r="FB96" s="12"/>
      <c r="FC96" s="12"/>
      <c r="FD96" s="12"/>
      <c r="FE96" s="12"/>
    </row>
    <row r="97" spans="1:161" ht="14.25" x14ac:dyDescent="0.2">
      <c r="A97" s="41" t="s">
        <v>14</v>
      </c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93" t="s">
        <v>62</v>
      </c>
      <c r="Y97" s="94"/>
      <c r="Z97" s="94"/>
      <c r="AA97" s="94"/>
      <c r="AB97" s="94"/>
      <c r="AC97" s="94"/>
      <c r="AD97" s="94"/>
      <c r="AE97" s="94"/>
      <c r="AF97" s="94"/>
      <c r="AG97" s="94"/>
      <c r="AH97" s="94"/>
      <c r="AI97" s="94"/>
      <c r="AJ97" s="94"/>
      <c r="AK97" s="94"/>
      <c r="AL97" s="94"/>
      <c r="AM97" s="94"/>
      <c r="AN97" s="94"/>
      <c r="AO97" s="94"/>
      <c r="AP97" s="94"/>
      <c r="AQ97" s="94"/>
      <c r="AR97" s="94"/>
      <c r="AS97" s="94"/>
      <c r="AT97" s="94"/>
      <c r="AU97" s="94"/>
      <c r="AV97" s="94"/>
      <c r="AW97" s="94"/>
      <c r="AX97" s="94"/>
      <c r="AY97" s="94"/>
      <c r="AZ97" s="94"/>
      <c r="BA97" s="94"/>
      <c r="BB97" s="94"/>
      <c r="BC97" s="94"/>
      <c r="BD97" s="94"/>
      <c r="BE97" s="94"/>
      <c r="BF97" s="94"/>
      <c r="BG97" s="94"/>
      <c r="BH97" s="94"/>
      <c r="BI97" s="94"/>
      <c r="BJ97" s="94"/>
      <c r="BK97" s="94"/>
      <c r="BL97" s="94"/>
      <c r="BM97" s="94"/>
      <c r="BN97" s="94"/>
      <c r="BO97" s="94"/>
      <c r="BP97" s="94"/>
      <c r="BQ97" s="94"/>
      <c r="BR97" s="94"/>
      <c r="BS97" s="94"/>
      <c r="BT97" s="94"/>
      <c r="BU97" s="94"/>
      <c r="BV97" s="94"/>
      <c r="BW97" s="94"/>
      <c r="BX97" s="94"/>
      <c r="BY97" s="94"/>
      <c r="BZ97" s="94"/>
      <c r="CA97" s="94"/>
      <c r="CB97" s="94"/>
      <c r="CC97" s="94"/>
      <c r="CD97" s="94"/>
      <c r="CE97" s="94"/>
      <c r="CF97" s="94"/>
      <c r="CG97" s="94"/>
      <c r="CH97" s="94"/>
      <c r="CI97" s="94"/>
      <c r="CJ97" s="94"/>
      <c r="CK97" s="94"/>
      <c r="CL97" s="94"/>
      <c r="CM97" s="94"/>
      <c r="CN97" s="94"/>
      <c r="CO97" s="94"/>
      <c r="CP97" s="94"/>
      <c r="CQ97" s="94"/>
      <c r="CR97" s="94"/>
      <c r="CS97" s="94"/>
      <c r="CT97" s="94"/>
      <c r="CU97" s="94"/>
      <c r="CV97" s="94"/>
      <c r="CW97" s="94"/>
      <c r="CX97" s="94"/>
      <c r="CY97" s="94"/>
      <c r="CZ97" s="94"/>
      <c r="DA97" s="95"/>
      <c r="DB97" s="12"/>
      <c r="DC97" s="12"/>
      <c r="DD97" s="12"/>
      <c r="DE97" s="12"/>
      <c r="DF97" s="12"/>
      <c r="DG97" s="12"/>
      <c r="DH97" s="12"/>
      <c r="DI97" s="12"/>
      <c r="DJ97" s="12"/>
      <c r="DK97" s="12"/>
      <c r="DL97" s="12"/>
      <c r="DM97" s="12"/>
      <c r="DN97" s="12"/>
      <c r="DO97" s="12"/>
      <c r="DP97" s="12"/>
      <c r="DQ97" s="12"/>
      <c r="DR97" s="12"/>
      <c r="DS97" s="12"/>
      <c r="DT97" s="12"/>
      <c r="DU97" s="12"/>
      <c r="DV97" s="12"/>
      <c r="DW97" s="12"/>
      <c r="DX97" s="12"/>
      <c r="DY97" s="12"/>
      <c r="DZ97" s="12"/>
      <c r="EA97" s="12"/>
      <c r="EB97" s="12"/>
      <c r="EC97" s="12"/>
      <c r="ED97" s="12"/>
      <c r="EE97" s="12"/>
      <c r="EF97" s="12"/>
      <c r="EG97" s="12"/>
      <c r="EH97" s="12"/>
      <c r="EI97" s="12"/>
      <c r="EJ97" s="12"/>
      <c r="EK97" s="12"/>
      <c r="EL97" s="12"/>
      <c r="EM97" s="12"/>
      <c r="EN97" s="12"/>
      <c r="EO97" s="12"/>
      <c r="EP97" s="12"/>
      <c r="EQ97" s="12"/>
      <c r="ER97" s="12"/>
      <c r="ES97" s="12"/>
      <c r="ET97" s="12"/>
      <c r="EU97" s="12"/>
      <c r="EV97" s="12"/>
      <c r="EW97" s="12"/>
      <c r="EX97" s="12"/>
      <c r="EY97" s="12"/>
      <c r="EZ97" s="12"/>
      <c r="FA97" s="12"/>
      <c r="FB97" s="12"/>
      <c r="FC97" s="12"/>
      <c r="FD97" s="12"/>
      <c r="FE97" s="12"/>
    </row>
    <row r="98" spans="1:161" ht="14.25" x14ac:dyDescent="0.2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2"/>
      <c r="DC98" s="12"/>
      <c r="DD98" s="12"/>
      <c r="DE98" s="12"/>
      <c r="DF98" s="12"/>
      <c r="DG98" s="12"/>
      <c r="DH98" s="12"/>
      <c r="DI98" s="12"/>
      <c r="DJ98" s="12"/>
      <c r="DK98" s="12"/>
      <c r="DL98" s="12"/>
      <c r="DM98" s="12"/>
      <c r="DN98" s="12"/>
      <c r="DO98" s="12"/>
      <c r="DP98" s="12"/>
      <c r="DQ98" s="12"/>
      <c r="DR98" s="12"/>
      <c r="DS98" s="12"/>
      <c r="DT98" s="12"/>
      <c r="DU98" s="12"/>
      <c r="DV98" s="12"/>
      <c r="DW98" s="12"/>
      <c r="DX98" s="12"/>
      <c r="DY98" s="12"/>
      <c r="DZ98" s="12"/>
      <c r="EA98" s="12"/>
      <c r="EB98" s="12"/>
      <c r="EC98" s="12"/>
      <c r="ED98" s="12"/>
      <c r="EE98" s="12"/>
      <c r="EF98" s="12"/>
      <c r="EG98" s="12"/>
      <c r="EH98" s="12"/>
      <c r="EI98" s="12"/>
      <c r="EJ98" s="12"/>
      <c r="EK98" s="12"/>
      <c r="EL98" s="12"/>
      <c r="EM98" s="12"/>
      <c r="EN98" s="12"/>
      <c r="EO98" s="12"/>
      <c r="EP98" s="12"/>
      <c r="EQ98" s="12"/>
      <c r="ER98" s="12"/>
      <c r="ES98" s="12"/>
      <c r="ET98" s="12"/>
      <c r="EU98" s="12"/>
      <c r="EV98" s="12"/>
      <c r="EW98" s="12"/>
      <c r="EX98" s="12"/>
      <c r="EY98" s="12"/>
      <c r="EZ98" s="12"/>
      <c r="FA98" s="12"/>
      <c r="FB98" s="12"/>
      <c r="FC98" s="12"/>
      <c r="FD98" s="12"/>
      <c r="FE98" s="12"/>
    </row>
    <row r="99" spans="1:161" ht="14.25" x14ac:dyDescent="0.2">
      <c r="A99" s="96" t="s">
        <v>13</v>
      </c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96"/>
      <c r="M99" s="96"/>
      <c r="N99" s="96"/>
      <c r="O99" s="96"/>
      <c r="P99" s="96"/>
      <c r="Q99" s="96"/>
      <c r="R99" s="96"/>
      <c r="S99" s="96"/>
      <c r="T99" s="96"/>
      <c r="U99" s="96"/>
      <c r="V99" s="96"/>
      <c r="W99" s="96"/>
      <c r="X99" s="96"/>
      <c r="Y99" s="96"/>
      <c r="Z99" s="96"/>
      <c r="AA99" s="96"/>
      <c r="AB99" s="96"/>
      <c r="AC99" s="96"/>
      <c r="AD99" s="96"/>
      <c r="AE99" s="96"/>
      <c r="AF99" s="96"/>
      <c r="AG99" s="96"/>
      <c r="AH99" s="96"/>
      <c r="AI99" s="96"/>
      <c r="AJ99" s="96"/>
      <c r="AK99" s="96"/>
      <c r="AL99" s="96"/>
      <c r="AM99" s="96"/>
      <c r="AN99" s="96"/>
      <c r="AO99" s="96"/>
      <c r="AP99" s="98" t="s">
        <v>67</v>
      </c>
      <c r="AQ99" s="99"/>
      <c r="AR99" s="99"/>
      <c r="AS99" s="99"/>
      <c r="AT99" s="99"/>
      <c r="AU99" s="99"/>
      <c r="AV99" s="99"/>
      <c r="AW99" s="99"/>
      <c r="AX99" s="99"/>
      <c r="AY99" s="99"/>
      <c r="AZ99" s="99"/>
      <c r="BA99" s="99"/>
      <c r="BB99" s="99"/>
      <c r="BC99" s="99"/>
      <c r="BD99" s="99"/>
      <c r="BE99" s="99"/>
      <c r="BF99" s="99"/>
      <c r="BG99" s="99"/>
      <c r="BH99" s="99"/>
      <c r="BI99" s="99"/>
      <c r="BJ99" s="99"/>
      <c r="BK99" s="99"/>
      <c r="BL99" s="99"/>
      <c r="BM99" s="99"/>
      <c r="BN99" s="99"/>
      <c r="BO99" s="99"/>
      <c r="BP99" s="99"/>
      <c r="BQ99" s="99"/>
      <c r="BR99" s="99"/>
      <c r="BS99" s="99"/>
      <c r="BT99" s="99"/>
      <c r="BU99" s="99"/>
      <c r="BV99" s="99"/>
      <c r="BW99" s="99"/>
      <c r="BX99" s="99"/>
      <c r="BY99" s="99"/>
      <c r="BZ99" s="99"/>
      <c r="CA99" s="99"/>
      <c r="CB99" s="99"/>
      <c r="CC99" s="99"/>
      <c r="CD99" s="99"/>
      <c r="CE99" s="99"/>
      <c r="CF99" s="99"/>
      <c r="CG99" s="99"/>
      <c r="CH99" s="99"/>
      <c r="CI99" s="99"/>
      <c r="CJ99" s="99"/>
      <c r="CK99" s="99"/>
      <c r="CL99" s="99"/>
      <c r="CM99" s="99"/>
      <c r="CN99" s="99"/>
      <c r="CO99" s="99"/>
      <c r="CP99" s="99"/>
      <c r="CQ99" s="99"/>
      <c r="CR99" s="99"/>
      <c r="CS99" s="99"/>
      <c r="CT99" s="99"/>
      <c r="CU99" s="99"/>
      <c r="CV99" s="99"/>
      <c r="CW99" s="99"/>
      <c r="CX99" s="99"/>
      <c r="CY99" s="99"/>
      <c r="CZ99" s="99"/>
      <c r="DA99" s="100"/>
      <c r="DB99" s="12"/>
      <c r="DC99" s="12"/>
      <c r="DD99" s="12"/>
      <c r="DE99" s="12"/>
      <c r="DF99" s="12"/>
      <c r="DG99" s="12"/>
      <c r="DH99" s="12"/>
      <c r="DI99" s="12"/>
      <c r="DJ99" s="12"/>
      <c r="DK99" s="12"/>
      <c r="DL99" s="12"/>
      <c r="DM99" s="12"/>
      <c r="DN99" s="12"/>
      <c r="DO99" s="12"/>
      <c r="DP99" s="12"/>
      <c r="DQ99" s="12"/>
      <c r="DR99" s="12"/>
      <c r="DS99" s="12"/>
      <c r="DT99" s="12"/>
      <c r="DU99" s="12"/>
      <c r="DV99" s="12"/>
      <c r="DW99" s="12"/>
      <c r="DX99" s="12"/>
      <c r="DY99" s="12"/>
      <c r="DZ99" s="12"/>
      <c r="EA99" s="12"/>
      <c r="EB99" s="12"/>
      <c r="EC99" s="12"/>
      <c r="ED99" s="12"/>
      <c r="EE99" s="12"/>
      <c r="EF99" s="12"/>
      <c r="EG99" s="12"/>
      <c r="EH99" s="12"/>
      <c r="EI99" s="12"/>
      <c r="EJ99" s="12"/>
      <c r="EK99" s="12"/>
      <c r="EL99" s="12"/>
      <c r="EM99" s="12"/>
      <c r="EN99" s="12"/>
      <c r="EO99" s="12"/>
      <c r="EP99" s="12"/>
      <c r="EQ99" s="12"/>
      <c r="ER99" s="12"/>
      <c r="ES99" s="12"/>
      <c r="ET99" s="12"/>
      <c r="EU99" s="12"/>
      <c r="EV99" s="12"/>
      <c r="EW99" s="12"/>
      <c r="EX99" s="12"/>
      <c r="EY99" s="12"/>
      <c r="EZ99" s="12"/>
      <c r="FA99" s="12"/>
      <c r="FB99" s="12"/>
      <c r="FC99" s="12"/>
      <c r="FD99" s="12"/>
      <c r="FE99" s="12"/>
    </row>
    <row r="100" spans="1:161" ht="15" x14ac:dyDescent="0.25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2"/>
      <c r="DC100" s="12"/>
      <c r="DD100" s="12"/>
      <c r="DE100" s="12"/>
      <c r="DF100" s="12"/>
      <c r="DG100" s="12"/>
      <c r="DH100" s="12"/>
      <c r="DI100" s="12"/>
      <c r="DJ100" s="12"/>
      <c r="DK100" s="12"/>
      <c r="DL100" s="12"/>
      <c r="DM100" s="12"/>
      <c r="DN100" s="12"/>
      <c r="DO100" s="12"/>
      <c r="DP100" s="12"/>
      <c r="DQ100" s="12"/>
      <c r="DR100" s="12"/>
      <c r="DS100" s="12"/>
      <c r="DT100" s="12"/>
      <c r="DU100" s="12"/>
      <c r="DV100" s="12"/>
      <c r="DW100" s="12"/>
      <c r="DX100" s="12"/>
      <c r="DY100" s="12"/>
      <c r="DZ100" s="12"/>
      <c r="EA100" s="12"/>
      <c r="EB100" s="12"/>
      <c r="EC100" s="12"/>
      <c r="ED100" s="12"/>
      <c r="EE100" s="12"/>
      <c r="EF100" s="12"/>
      <c r="EG100" s="12"/>
      <c r="EH100" s="12"/>
      <c r="EI100" s="12"/>
      <c r="EJ100" s="12"/>
      <c r="EK100" s="12"/>
      <c r="EL100" s="12"/>
      <c r="EM100" s="12"/>
      <c r="EN100" s="12"/>
      <c r="EO100" s="12"/>
      <c r="EP100" s="12"/>
      <c r="EQ100" s="12"/>
      <c r="ER100" s="12"/>
      <c r="ES100" s="12"/>
      <c r="ET100" s="12"/>
      <c r="EU100" s="12"/>
      <c r="EV100" s="12"/>
      <c r="EW100" s="12"/>
      <c r="EX100" s="12"/>
      <c r="EY100" s="12"/>
      <c r="EZ100" s="12"/>
      <c r="FA100" s="12"/>
      <c r="FB100" s="12"/>
      <c r="FC100" s="12"/>
      <c r="FD100" s="12"/>
      <c r="FE100" s="12"/>
    </row>
    <row r="101" spans="1:161" ht="14.25" x14ac:dyDescent="0.2">
      <c r="A101" s="86" t="s">
        <v>110</v>
      </c>
      <c r="B101" s="86"/>
      <c r="C101" s="86"/>
      <c r="D101" s="86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86"/>
      <c r="V101" s="86"/>
      <c r="W101" s="86"/>
      <c r="X101" s="86"/>
      <c r="Y101" s="86"/>
      <c r="Z101" s="86"/>
      <c r="AA101" s="86"/>
      <c r="AB101" s="86"/>
      <c r="AC101" s="86"/>
      <c r="AD101" s="86"/>
      <c r="AE101" s="86"/>
      <c r="AF101" s="86"/>
      <c r="AG101" s="86"/>
      <c r="AH101" s="86"/>
      <c r="AI101" s="86"/>
      <c r="AJ101" s="86"/>
      <c r="AK101" s="86"/>
      <c r="AL101" s="86"/>
      <c r="AM101" s="86"/>
      <c r="AN101" s="86"/>
      <c r="AO101" s="86"/>
      <c r="AP101" s="86"/>
      <c r="AQ101" s="86"/>
      <c r="AR101" s="86"/>
      <c r="AS101" s="86"/>
      <c r="AT101" s="86"/>
      <c r="AU101" s="86"/>
      <c r="AV101" s="86"/>
      <c r="AW101" s="86"/>
      <c r="AX101" s="86"/>
      <c r="AY101" s="86"/>
      <c r="AZ101" s="86"/>
      <c r="BA101" s="86"/>
      <c r="BB101" s="86"/>
      <c r="BC101" s="86"/>
      <c r="BD101" s="86"/>
      <c r="BE101" s="86"/>
      <c r="BF101" s="86"/>
      <c r="BG101" s="86"/>
      <c r="BH101" s="86"/>
      <c r="BI101" s="86"/>
      <c r="BJ101" s="86"/>
      <c r="BK101" s="86"/>
      <c r="BL101" s="86"/>
      <c r="BM101" s="86"/>
      <c r="BN101" s="86"/>
      <c r="BO101" s="86"/>
      <c r="BP101" s="86"/>
      <c r="BQ101" s="86"/>
      <c r="BR101" s="86"/>
      <c r="BS101" s="86"/>
      <c r="BT101" s="86"/>
      <c r="BU101" s="86"/>
      <c r="BV101" s="86"/>
      <c r="BW101" s="86"/>
      <c r="BX101" s="86"/>
      <c r="BY101" s="86"/>
      <c r="BZ101" s="86"/>
      <c r="CA101" s="86"/>
      <c r="CB101" s="86"/>
      <c r="CC101" s="86"/>
      <c r="CD101" s="86"/>
      <c r="CE101" s="86"/>
      <c r="CF101" s="86"/>
      <c r="CG101" s="86"/>
      <c r="CH101" s="86"/>
      <c r="CI101" s="86"/>
      <c r="CJ101" s="86"/>
      <c r="CK101" s="86"/>
      <c r="CL101" s="86"/>
      <c r="CM101" s="86"/>
      <c r="CN101" s="86"/>
      <c r="CO101" s="86"/>
      <c r="CP101" s="86"/>
      <c r="CQ101" s="86"/>
      <c r="CR101" s="86"/>
      <c r="CS101" s="86"/>
      <c r="CT101" s="86"/>
      <c r="CU101" s="86"/>
      <c r="CV101" s="86"/>
      <c r="CW101" s="86"/>
      <c r="CX101" s="86"/>
      <c r="CY101" s="86"/>
      <c r="CZ101" s="86"/>
      <c r="DA101" s="86"/>
      <c r="DB101" s="12"/>
      <c r="DC101" s="12"/>
      <c r="DD101" s="12"/>
      <c r="DE101" s="12"/>
      <c r="DF101" s="12"/>
      <c r="DG101" s="12"/>
      <c r="DH101" s="12"/>
      <c r="DI101" s="12"/>
      <c r="DJ101" s="12"/>
      <c r="DK101" s="12"/>
      <c r="DL101" s="12"/>
      <c r="DM101" s="12"/>
      <c r="DN101" s="12"/>
      <c r="DO101" s="12"/>
      <c r="DP101" s="12"/>
      <c r="DQ101" s="12"/>
      <c r="DR101" s="12"/>
      <c r="DS101" s="12"/>
      <c r="DT101" s="12"/>
      <c r="DU101" s="12"/>
      <c r="DV101" s="12"/>
      <c r="DW101" s="12"/>
      <c r="DX101" s="12"/>
      <c r="DY101" s="12"/>
      <c r="DZ101" s="12"/>
      <c r="EA101" s="12"/>
      <c r="EB101" s="12"/>
      <c r="EC101" s="12"/>
      <c r="ED101" s="12"/>
      <c r="EE101" s="12"/>
      <c r="EF101" s="12"/>
      <c r="EG101" s="12"/>
      <c r="EH101" s="12"/>
      <c r="EI101" s="12"/>
      <c r="EJ101" s="12"/>
      <c r="EK101" s="12"/>
      <c r="EL101" s="12"/>
      <c r="EM101" s="12"/>
      <c r="EN101" s="12"/>
      <c r="EO101" s="12"/>
      <c r="EP101" s="12"/>
      <c r="EQ101" s="12"/>
      <c r="ER101" s="12"/>
      <c r="ES101" s="12"/>
      <c r="ET101" s="12"/>
      <c r="EU101" s="12"/>
      <c r="EV101" s="12"/>
      <c r="EW101" s="12"/>
      <c r="EX101" s="12"/>
      <c r="EY101" s="12"/>
      <c r="EZ101" s="12"/>
      <c r="FA101" s="12"/>
      <c r="FB101" s="12"/>
      <c r="FC101" s="12"/>
      <c r="FD101" s="12"/>
      <c r="FE101" s="12"/>
    </row>
    <row r="102" spans="1:161" ht="15" x14ac:dyDescent="0.25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2"/>
      <c r="DC102" s="12"/>
      <c r="DD102" s="12"/>
      <c r="DE102" s="12"/>
      <c r="DF102" s="12"/>
      <c r="DG102" s="12"/>
      <c r="DH102" s="12"/>
      <c r="DI102" s="12"/>
      <c r="DJ102" s="12"/>
      <c r="DK102" s="12"/>
      <c r="DL102" s="12"/>
      <c r="DM102" s="12"/>
      <c r="DN102" s="12"/>
      <c r="DO102" s="12"/>
      <c r="DP102" s="12"/>
      <c r="DQ102" s="12"/>
      <c r="DR102" s="12"/>
      <c r="DS102" s="12"/>
      <c r="DT102" s="12"/>
      <c r="DU102" s="12"/>
      <c r="DV102" s="12"/>
      <c r="DW102" s="12"/>
      <c r="DX102" s="12"/>
      <c r="DY102" s="12"/>
      <c r="DZ102" s="12"/>
      <c r="EA102" s="12"/>
      <c r="EB102" s="12"/>
      <c r="EC102" s="12"/>
      <c r="ED102" s="12"/>
      <c r="EE102" s="12"/>
      <c r="EF102" s="12"/>
      <c r="EG102" s="12"/>
      <c r="EH102" s="12"/>
      <c r="EI102" s="12"/>
      <c r="EJ102" s="12"/>
      <c r="EK102" s="12"/>
      <c r="EL102" s="12"/>
      <c r="EM102" s="12"/>
      <c r="EN102" s="12"/>
      <c r="EO102" s="12"/>
      <c r="EP102" s="12"/>
      <c r="EQ102" s="12"/>
      <c r="ER102" s="12"/>
      <c r="ES102" s="12"/>
      <c r="ET102" s="12"/>
      <c r="EU102" s="12"/>
      <c r="EV102" s="12"/>
      <c r="EW102" s="12"/>
      <c r="EX102" s="12"/>
      <c r="EY102" s="12"/>
      <c r="EZ102" s="12"/>
      <c r="FA102" s="12"/>
      <c r="FB102" s="12"/>
      <c r="FC102" s="12"/>
      <c r="FD102" s="12"/>
      <c r="FE102" s="12"/>
    </row>
    <row r="103" spans="1:161" ht="42.75" customHeight="1" x14ac:dyDescent="0.2">
      <c r="A103" s="125" t="s">
        <v>0</v>
      </c>
      <c r="B103" s="126"/>
      <c r="C103" s="126"/>
      <c r="D103" s="126"/>
      <c r="E103" s="126"/>
      <c r="F103" s="126"/>
      <c r="G103" s="127"/>
      <c r="H103" s="125" t="s">
        <v>15</v>
      </c>
      <c r="I103" s="126"/>
      <c r="J103" s="126"/>
      <c r="K103" s="126"/>
      <c r="L103" s="126"/>
      <c r="M103" s="126"/>
      <c r="N103" s="126"/>
      <c r="O103" s="126"/>
      <c r="P103" s="126"/>
      <c r="Q103" s="126"/>
      <c r="R103" s="126"/>
      <c r="S103" s="126"/>
      <c r="T103" s="126"/>
      <c r="U103" s="126"/>
      <c r="V103" s="126"/>
      <c r="W103" s="126"/>
      <c r="X103" s="126"/>
      <c r="Y103" s="126"/>
      <c r="Z103" s="126"/>
      <c r="AA103" s="126"/>
      <c r="AB103" s="126"/>
      <c r="AC103" s="126"/>
      <c r="AD103" s="126"/>
      <c r="AE103" s="126"/>
      <c r="AF103" s="126"/>
      <c r="AG103" s="126"/>
      <c r="AH103" s="126"/>
      <c r="AI103" s="126"/>
      <c r="AJ103" s="126"/>
      <c r="AK103" s="126"/>
      <c r="AL103" s="126"/>
      <c r="AM103" s="126"/>
      <c r="AN103" s="126"/>
      <c r="AO103" s="127"/>
      <c r="AP103" s="125" t="s">
        <v>45</v>
      </c>
      <c r="AQ103" s="126"/>
      <c r="AR103" s="126"/>
      <c r="AS103" s="126"/>
      <c r="AT103" s="126"/>
      <c r="AU103" s="126"/>
      <c r="AV103" s="126"/>
      <c r="AW103" s="126"/>
      <c r="AX103" s="126"/>
      <c r="AY103" s="126"/>
      <c r="AZ103" s="126"/>
      <c r="BA103" s="126"/>
      <c r="BB103" s="126"/>
      <c r="BC103" s="126"/>
      <c r="BD103" s="126"/>
      <c r="BE103" s="127"/>
      <c r="BF103" s="125" t="s">
        <v>46</v>
      </c>
      <c r="BG103" s="126"/>
      <c r="BH103" s="126"/>
      <c r="BI103" s="126"/>
      <c r="BJ103" s="126"/>
      <c r="BK103" s="126"/>
      <c r="BL103" s="126"/>
      <c r="BM103" s="126"/>
      <c r="BN103" s="126"/>
      <c r="BO103" s="126"/>
      <c r="BP103" s="126"/>
      <c r="BQ103" s="126"/>
      <c r="BR103" s="126"/>
      <c r="BS103" s="126"/>
      <c r="BT103" s="126"/>
      <c r="BU103" s="127"/>
      <c r="BV103" s="125" t="s">
        <v>47</v>
      </c>
      <c r="BW103" s="126"/>
      <c r="BX103" s="126"/>
      <c r="BY103" s="126"/>
      <c r="BZ103" s="126"/>
      <c r="CA103" s="126"/>
      <c r="CB103" s="126"/>
      <c r="CC103" s="126"/>
      <c r="CD103" s="126"/>
      <c r="CE103" s="126"/>
      <c r="CF103" s="126"/>
      <c r="CG103" s="126"/>
      <c r="CH103" s="126"/>
      <c r="CI103" s="126"/>
      <c r="CJ103" s="126"/>
      <c r="CK103" s="127"/>
      <c r="CL103" s="125" t="s">
        <v>16</v>
      </c>
      <c r="CM103" s="126"/>
      <c r="CN103" s="126"/>
      <c r="CO103" s="126"/>
      <c r="CP103" s="126"/>
      <c r="CQ103" s="126"/>
      <c r="CR103" s="126"/>
      <c r="CS103" s="126"/>
      <c r="CT103" s="126"/>
      <c r="CU103" s="126"/>
      <c r="CV103" s="126"/>
      <c r="CW103" s="126"/>
      <c r="CX103" s="126"/>
      <c r="CY103" s="126"/>
      <c r="CZ103" s="126"/>
      <c r="DA103" s="127"/>
      <c r="DB103" s="12"/>
      <c r="DC103" s="12"/>
      <c r="DD103" s="12"/>
      <c r="DE103" s="12"/>
      <c r="DF103" s="12"/>
      <c r="DG103" s="12"/>
      <c r="DH103" s="12"/>
      <c r="DI103" s="12"/>
      <c r="DJ103" s="12"/>
      <c r="DK103" s="12"/>
      <c r="DL103" s="12"/>
      <c r="DM103" s="12"/>
      <c r="DN103" s="12"/>
      <c r="DO103" s="12"/>
      <c r="DP103" s="12"/>
      <c r="DQ103" s="12"/>
      <c r="DR103" s="12"/>
      <c r="DS103" s="12"/>
      <c r="DT103" s="12"/>
      <c r="DU103" s="12"/>
      <c r="DV103" s="12"/>
      <c r="DW103" s="12"/>
      <c r="DX103" s="12"/>
      <c r="DY103" s="12"/>
      <c r="DZ103" s="12"/>
      <c r="EA103" s="12"/>
      <c r="EB103" s="12"/>
      <c r="EC103" s="12"/>
      <c r="ED103" s="12"/>
      <c r="EE103" s="12"/>
      <c r="EF103" s="12"/>
      <c r="EG103" s="12"/>
      <c r="EH103" s="12"/>
      <c r="EI103" s="12"/>
      <c r="EJ103" s="12"/>
      <c r="EK103" s="12"/>
      <c r="EL103" s="12"/>
      <c r="EM103" s="12"/>
      <c r="EN103" s="12"/>
      <c r="EO103" s="12"/>
      <c r="EP103" s="12"/>
      <c r="EQ103" s="12"/>
      <c r="ER103" s="12"/>
      <c r="ES103" s="12"/>
      <c r="ET103" s="12"/>
      <c r="EU103" s="12"/>
      <c r="EV103" s="12"/>
      <c r="EW103" s="12"/>
      <c r="EX103" s="12"/>
      <c r="EY103" s="12"/>
      <c r="EZ103" s="12"/>
      <c r="FA103" s="12"/>
      <c r="FB103" s="12"/>
      <c r="FC103" s="12"/>
      <c r="FD103" s="12"/>
      <c r="FE103" s="12"/>
    </row>
    <row r="104" spans="1:161" x14ac:dyDescent="0.2">
      <c r="A104" s="105">
        <v>1</v>
      </c>
      <c r="B104" s="105"/>
      <c r="C104" s="105"/>
      <c r="D104" s="105"/>
      <c r="E104" s="105"/>
      <c r="F104" s="105"/>
      <c r="G104" s="105"/>
      <c r="H104" s="105">
        <v>2</v>
      </c>
      <c r="I104" s="105"/>
      <c r="J104" s="105"/>
      <c r="K104" s="105"/>
      <c r="L104" s="105"/>
      <c r="M104" s="105"/>
      <c r="N104" s="105"/>
      <c r="O104" s="105"/>
      <c r="P104" s="105"/>
      <c r="Q104" s="105"/>
      <c r="R104" s="105"/>
      <c r="S104" s="105"/>
      <c r="T104" s="105"/>
      <c r="U104" s="105"/>
      <c r="V104" s="105"/>
      <c r="W104" s="105"/>
      <c r="X104" s="105"/>
      <c r="Y104" s="105"/>
      <c r="Z104" s="105"/>
      <c r="AA104" s="105"/>
      <c r="AB104" s="105"/>
      <c r="AC104" s="105"/>
      <c r="AD104" s="105"/>
      <c r="AE104" s="105"/>
      <c r="AF104" s="105"/>
      <c r="AG104" s="105"/>
      <c r="AH104" s="105"/>
      <c r="AI104" s="105"/>
      <c r="AJ104" s="105"/>
      <c r="AK104" s="105"/>
      <c r="AL104" s="105"/>
      <c r="AM104" s="105"/>
      <c r="AN104" s="105"/>
      <c r="AO104" s="105"/>
      <c r="AP104" s="105">
        <v>3</v>
      </c>
      <c r="AQ104" s="105"/>
      <c r="AR104" s="105"/>
      <c r="AS104" s="105"/>
      <c r="AT104" s="105"/>
      <c r="AU104" s="105"/>
      <c r="AV104" s="105"/>
      <c r="AW104" s="105"/>
      <c r="AX104" s="105"/>
      <c r="AY104" s="105"/>
      <c r="AZ104" s="105"/>
      <c r="BA104" s="105"/>
      <c r="BB104" s="105"/>
      <c r="BC104" s="105"/>
      <c r="BD104" s="105"/>
      <c r="BE104" s="105"/>
      <c r="BF104" s="105">
        <v>4</v>
      </c>
      <c r="BG104" s="105"/>
      <c r="BH104" s="105"/>
      <c r="BI104" s="105"/>
      <c r="BJ104" s="105"/>
      <c r="BK104" s="105"/>
      <c r="BL104" s="105"/>
      <c r="BM104" s="105"/>
      <c r="BN104" s="105"/>
      <c r="BO104" s="105"/>
      <c r="BP104" s="105"/>
      <c r="BQ104" s="105"/>
      <c r="BR104" s="105"/>
      <c r="BS104" s="105"/>
      <c r="BT104" s="105"/>
      <c r="BU104" s="105"/>
      <c r="BV104" s="105">
        <v>5</v>
      </c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>
        <v>6</v>
      </c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2"/>
      <c r="DC104" s="12"/>
      <c r="DD104" s="12"/>
      <c r="DE104" s="12"/>
      <c r="DF104" s="12"/>
      <c r="DG104" s="12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2"/>
      <c r="EZ104" s="12"/>
      <c r="FA104" s="12"/>
      <c r="FB104" s="12"/>
      <c r="FC104" s="12"/>
      <c r="FD104" s="12"/>
      <c r="FE104" s="12"/>
    </row>
    <row r="105" spans="1:161" x14ac:dyDescent="0.2">
      <c r="A105" s="118" t="s">
        <v>23</v>
      </c>
      <c r="B105" s="118"/>
      <c r="C105" s="118"/>
      <c r="D105" s="118"/>
      <c r="E105" s="118"/>
      <c r="F105" s="118"/>
      <c r="G105" s="118"/>
      <c r="H105" s="109" t="s">
        <v>63</v>
      </c>
      <c r="I105" s="109"/>
      <c r="J105" s="109"/>
      <c r="K105" s="109"/>
      <c r="L105" s="109"/>
      <c r="M105" s="109"/>
      <c r="N105" s="109"/>
      <c r="O105" s="109"/>
      <c r="P105" s="109"/>
      <c r="Q105" s="109"/>
      <c r="R105" s="109"/>
      <c r="S105" s="109"/>
      <c r="T105" s="109"/>
      <c r="U105" s="109"/>
      <c r="V105" s="109"/>
      <c r="W105" s="109"/>
      <c r="X105" s="109"/>
      <c r="Y105" s="109"/>
      <c r="Z105" s="109"/>
      <c r="AA105" s="109"/>
      <c r="AB105" s="109"/>
      <c r="AC105" s="109"/>
      <c r="AD105" s="109"/>
      <c r="AE105" s="109"/>
      <c r="AF105" s="109"/>
      <c r="AG105" s="109"/>
      <c r="AH105" s="109"/>
      <c r="AI105" s="109"/>
      <c r="AJ105" s="109"/>
      <c r="AK105" s="109"/>
      <c r="AL105" s="109"/>
      <c r="AM105" s="109"/>
      <c r="AN105" s="109"/>
      <c r="AO105" s="109"/>
      <c r="AP105" s="110">
        <v>1</v>
      </c>
      <c r="AQ105" s="110"/>
      <c r="AR105" s="110"/>
      <c r="AS105" s="110"/>
      <c r="AT105" s="110"/>
      <c r="AU105" s="110"/>
      <c r="AV105" s="110"/>
      <c r="AW105" s="110"/>
      <c r="AX105" s="110"/>
      <c r="AY105" s="110"/>
      <c r="AZ105" s="110"/>
      <c r="BA105" s="110"/>
      <c r="BB105" s="110"/>
      <c r="BC105" s="110"/>
      <c r="BD105" s="110"/>
      <c r="BE105" s="110"/>
      <c r="BF105" s="110">
        <v>12</v>
      </c>
      <c r="BG105" s="110"/>
      <c r="BH105" s="110"/>
      <c r="BI105" s="110"/>
      <c r="BJ105" s="110"/>
      <c r="BK105" s="110"/>
      <c r="BL105" s="110"/>
      <c r="BM105" s="110"/>
      <c r="BN105" s="110"/>
      <c r="BO105" s="110"/>
      <c r="BP105" s="110"/>
      <c r="BQ105" s="110"/>
      <c r="BR105" s="110"/>
      <c r="BS105" s="110"/>
      <c r="BT105" s="110"/>
      <c r="BU105" s="110"/>
      <c r="BV105" s="112">
        <v>800</v>
      </c>
      <c r="BW105" s="112"/>
      <c r="BX105" s="112"/>
      <c r="BY105" s="112"/>
      <c r="BZ105" s="112"/>
      <c r="CA105" s="112"/>
      <c r="CB105" s="112"/>
      <c r="CC105" s="112"/>
      <c r="CD105" s="112"/>
      <c r="CE105" s="112"/>
      <c r="CF105" s="112"/>
      <c r="CG105" s="112"/>
      <c r="CH105" s="112"/>
      <c r="CI105" s="112"/>
      <c r="CJ105" s="112"/>
      <c r="CK105" s="112"/>
      <c r="CL105" s="112">
        <f>AP105*BF105*BV105</f>
        <v>9600</v>
      </c>
      <c r="CM105" s="112"/>
      <c r="CN105" s="112"/>
      <c r="CO105" s="112"/>
      <c r="CP105" s="112"/>
      <c r="CQ105" s="112"/>
      <c r="CR105" s="112"/>
      <c r="CS105" s="112"/>
      <c r="CT105" s="112"/>
      <c r="CU105" s="112"/>
      <c r="CV105" s="112"/>
      <c r="CW105" s="112"/>
      <c r="CX105" s="112"/>
      <c r="CY105" s="112"/>
      <c r="CZ105" s="112"/>
      <c r="DA105" s="112"/>
      <c r="DB105" s="12"/>
      <c r="DC105" s="12"/>
      <c r="DD105" s="12"/>
      <c r="DE105" s="12"/>
      <c r="DF105" s="12"/>
      <c r="DG105" s="12"/>
      <c r="DH105" s="12"/>
      <c r="DI105" s="12"/>
      <c r="DJ105" s="12"/>
      <c r="DK105" s="12"/>
      <c r="DL105" s="12"/>
      <c r="DM105" s="12"/>
      <c r="DN105" s="12"/>
      <c r="DO105" s="12"/>
      <c r="DP105" s="12"/>
      <c r="DQ105" s="12"/>
      <c r="DR105" s="12"/>
      <c r="DS105" s="12"/>
      <c r="DT105" s="12"/>
      <c r="DU105" s="12"/>
      <c r="DV105" s="12"/>
      <c r="DW105" s="12"/>
      <c r="DX105" s="12"/>
      <c r="DY105" s="12"/>
      <c r="DZ105" s="12"/>
      <c r="EA105" s="12"/>
      <c r="EB105" s="12"/>
      <c r="EC105" s="12"/>
      <c r="ED105" s="12"/>
      <c r="EE105" s="12"/>
      <c r="EF105" s="12"/>
      <c r="EG105" s="12"/>
      <c r="EH105" s="12"/>
      <c r="EI105" s="12"/>
      <c r="EJ105" s="12"/>
      <c r="EK105" s="12"/>
      <c r="EL105" s="12"/>
      <c r="EM105" s="12"/>
      <c r="EN105" s="12"/>
      <c r="EO105" s="12"/>
      <c r="EP105" s="12"/>
      <c r="EQ105" s="12"/>
      <c r="ER105" s="12"/>
      <c r="ES105" s="12"/>
      <c r="ET105" s="12"/>
      <c r="EU105" s="12"/>
      <c r="EV105" s="12"/>
      <c r="EW105" s="12"/>
      <c r="EX105" s="12"/>
      <c r="EY105" s="12"/>
      <c r="EZ105" s="12"/>
      <c r="FA105" s="12"/>
      <c r="FB105" s="12"/>
      <c r="FC105" s="12"/>
      <c r="FD105" s="12"/>
      <c r="FE105" s="12"/>
    </row>
    <row r="106" spans="1:161" x14ac:dyDescent="0.2">
      <c r="A106" s="118" t="s">
        <v>27</v>
      </c>
      <c r="B106" s="118"/>
      <c r="C106" s="118"/>
      <c r="D106" s="118"/>
      <c r="E106" s="118"/>
      <c r="F106" s="118"/>
      <c r="G106" s="118"/>
      <c r="H106" s="109" t="s">
        <v>65</v>
      </c>
      <c r="I106" s="109"/>
      <c r="J106" s="109"/>
      <c r="K106" s="109"/>
      <c r="L106" s="109"/>
      <c r="M106" s="109"/>
      <c r="N106" s="109"/>
      <c r="O106" s="109"/>
      <c r="P106" s="109"/>
      <c r="Q106" s="109"/>
      <c r="R106" s="109"/>
      <c r="S106" s="109"/>
      <c r="T106" s="109"/>
      <c r="U106" s="109"/>
      <c r="V106" s="109"/>
      <c r="W106" s="109"/>
      <c r="X106" s="109"/>
      <c r="Y106" s="109"/>
      <c r="Z106" s="109"/>
      <c r="AA106" s="109"/>
      <c r="AB106" s="109"/>
      <c r="AC106" s="109"/>
      <c r="AD106" s="109"/>
      <c r="AE106" s="109"/>
      <c r="AF106" s="109"/>
      <c r="AG106" s="109"/>
      <c r="AH106" s="109"/>
      <c r="AI106" s="109"/>
      <c r="AJ106" s="109"/>
      <c r="AK106" s="109"/>
      <c r="AL106" s="109"/>
      <c r="AM106" s="109"/>
      <c r="AN106" s="109"/>
      <c r="AO106" s="109"/>
      <c r="AP106" s="110">
        <v>1</v>
      </c>
      <c r="AQ106" s="110"/>
      <c r="AR106" s="110"/>
      <c r="AS106" s="110"/>
      <c r="AT106" s="110"/>
      <c r="AU106" s="110"/>
      <c r="AV106" s="110"/>
      <c r="AW106" s="110"/>
      <c r="AX106" s="110"/>
      <c r="AY106" s="110"/>
      <c r="AZ106" s="110"/>
      <c r="BA106" s="110"/>
      <c r="BB106" s="110"/>
      <c r="BC106" s="110"/>
      <c r="BD106" s="110"/>
      <c r="BE106" s="110"/>
      <c r="BF106" s="110">
        <v>12</v>
      </c>
      <c r="BG106" s="110"/>
      <c r="BH106" s="110"/>
      <c r="BI106" s="110"/>
      <c r="BJ106" s="110"/>
      <c r="BK106" s="110"/>
      <c r="BL106" s="110"/>
      <c r="BM106" s="110"/>
      <c r="BN106" s="110"/>
      <c r="BO106" s="110"/>
      <c r="BP106" s="110"/>
      <c r="BQ106" s="110"/>
      <c r="BR106" s="110"/>
      <c r="BS106" s="110"/>
      <c r="BT106" s="110"/>
      <c r="BU106" s="110"/>
      <c r="BV106" s="112">
        <v>200</v>
      </c>
      <c r="BW106" s="112"/>
      <c r="BX106" s="112"/>
      <c r="BY106" s="112"/>
      <c r="BZ106" s="112"/>
      <c r="CA106" s="112"/>
      <c r="CB106" s="112"/>
      <c r="CC106" s="112"/>
      <c r="CD106" s="112"/>
      <c r="CE106" s="112"/>
      <c r="CF106" s="112"/>
      <c r="CG106" s="112"/>
      <c r="CH106" s="112"/>
      <c r="CI106" s="112"/>
      <c r="CJ106" s="112"/>
      <c r="CK106" s="112"/>
      <c r="CL106" s="112">
        <f>AP106*BF106*BV106</f>
        <v>2400</v>
      </c>
      <c r="CM106" s="112"/>
      <c r="CN106" s="112"/>
      <c r="CO106" s="112"/>
      <c r="CP106" s="112"/>
      <c r="CQ106" s="112"/>
      <c r="CR106" s="112"/>
      <c r="CS106" s="112"/>
      <c r="CT106" s="112"/>
      <c r="CU106" s="112"/>
      <c r="CV106" s="112"/>
      <c r="CW106" s="112"/>
      <c r="CX106" s="112"/>
      <c r="CY106" s="112"/>
      <c r="CZ106" s="112"/>
      <c r="DA106" s="112"/>
      <c r="DB106" s="12"/>
      <c r="DC106" s="12"/>
      <c r="DD106" s="12"/>
      <c r="DE106" s="12"/>
      <c r="DF106" s="12"/>
      <c r="DG106" s="12"/>
      <c r="DH106" s="12"/>
      <c r="DI106" s="12"/>
      <c r="DJ106" s="12"/>
      <c r="DK106" s="12"/>
      <c r="DL106" s="12"/>
      <c r="DM106" s="12"/>
      <c r="DN106" s="12"/>
      <c r="DO106" s="12"/>
      <c r="DP106" s="12"/>
      <c r="DQ106" s="12"/>
      <c r="DR106" s="12"/>
      <c r="DS106" s="12"/>
      <c r="DT106" s="12"/>
      <c r="DU106" s="12"/>
      <c r="DV106" s="12"/>
      <c r="DW106" s="12"/>
      <c r="DX106" s="12"/>
      <c r="DY106" s="12"/>
      <c r="DZ106" s="12"/>
      <c r="EA106" s="12"/>
      <c r="EB106" s="12"/>
      <c r="EC106" s="12"/>
      <c r="ED106" s="12"/>
      <c r="EE106" s="12"/>
      <c r="EF106" s="12"/>
      <c r="EG106" s="12"/>
      <c r="EH106" s="12"/>
      <c r="EI106" s="12"/>
      <c r="EJ106" s="12"/>
      <c r="EK106" s="12"/>
      <c r="EL106" s="12"/>
      <c r="EM106" s="12"/>
      <c r="EN106" s="12"/>
      <c r="EO106" s="12"/>
      <c r="EP106" s="12"/>
      <c r="EQ106" s="12"/>
      <c r="ER106" s="12"/>
      <c r="ES106" s="12"/>
      <c r="ET106" s="12"/>
      <c r="EU106" s="12"/>
      <c r="EV106" s="12"/>
      <c r="EW106" s="12"/>
      <c r="EX106" s="12"/>
      <c r="EY106" s="12"/>
      <c r="EZ106" s="12"/>
      <c r="FA106" s="12"/>
      <c r="FB106" s="12"/>
      <c r="FC106" s="12"/>
      <c r="FD106" s="12"/>
      <c r="FE106" s="12"/>
    </row>
    <row r="107" spans="1:161" x14ac:dyDescent="0.2">
      <c r="A107" s="118" t="s">
        <v>33</v>
      </c>
      <c r="B107" s="118"/>
      <c r="C107" s="118"/>
      <c r="D107" s="118"/>
      <c r="E107" s="118"/>
      <c r="F107" s="118"/>
      <c r="G107" s="118"/>
      <c r="H107" s="109" t="s">
        <v>72</v>
      </c>
      <c r="I107" s="109"/>
      <c r="J107" s="109"/>
      <c r="K107" s="109"/>
      <c r="L107" s="109"/>
      <c r="M107" s="109"/>
      <c r="N107" s="109"/>
      <c r="O107" s="109"/>
      <c r="P107" s="109"/>
      <c r="Q107" s="109"/>
      <c r="R107" s="109"/>
      <c r="S107" s="109"/>
      <c r="T107" s="109"/>
      <c r="U107" s="109"/>
      <c r="V107" s="109"/>
      <c r="W107" s="109"/>
      <c r="X107" s="109"/>
      <c r="Y107" s="109"/>
      <c r="Z107" s="109"/>
      <c r="AA107" s="109"/>
      <c r="AB107" s="109"/>
      <c r="AC107" s="109"/>
      <c r="AD107" s="109"/>
      <c r="AE107" s="109"/>
      <c r="AF107" s="109"/>
      <c r="AG107" s="109"/>
      <c r="AH107" s="109"/>
      <c r="AI107" s="109"/>
      <c r="AJ107" s="109"/>
      <c r="AK107" s="109"/>
      <c r="AL107" s="109"/>
      <c r="AM107" s="109"/>
      <c r="AN107" s="109"/>
      <c r="AO107" s="109"/>
      <c r="AP107" s="110"/>
      <c r="AQ107" s="110"/>
      <c r="AR107" s="110"/>
      <c r="AS107" s="110"/>
      <c r="AT107" s="110"/>
      <c r="AU107" s="110"/>
      <c r="AV107" s="110"/>
      <c r="AW107" s="110"/>
      <c r="AX107" s="110"/>
      <c r="AY107" s="110"/>
      <c r="AZ107" s="110"/>
      <c r="BA107" s="110"/>
      <c r="BB107" s="110"/>
      <c r="BC107" s="110"/>
      <c r="BD107" s="110"/>
      <c r="BE107" s="110"/>
      <c r="BF107" s="110"/>
      <c r="BG107" s="110"/>
      <c r="BH107" s="110"/>
      <c r="BI107" s="110"/>
      <c r="BJ107" s="110"/>
      <c r="BK107" s="110"/>
      <c r="BL107" s="110"/>
      <c r="BM107" s="110"/>
      <c r="BN107" s="110"/>
      <c r="BO107" s="110"/>
      <c r="BP107" s="110"/>
      <c r="BQ107" s="110"/>
      <c r="BR107" s="110"/>
      <c r="BS107" s="110"/>
      <c r="BT107" s="110"/>
      <c r="BU107" s="110"/>
      <c r="BV107" s="112"/>
      <c r="BW107" s="112"/>
      <c r="BX107" s="112"/>
      <c r="BY107" s="112"/>
      <c r="BZ107" s="112"/>
      <c r="CA107" s="112"/>
      <c r="CB107" s="112"/>
      <c r="CC107" s="112"/>
      <c r="CD107" s="112"/>
      <c r="CE107" s="112"/>
      <c r="CF107" s="112"/>
      <c r="CG107" s="112"/>
      <c r="CH107" s="112"/>
      <c r="CI107" s="112"/>
      <c r="CJ107" s="112"/>
      <c r="CK107" s="112"/>
      <c r="CL107" s="112"/>
      <c r="CM107" s="112"/>
      <c r="CN107" s="112"/>
      <c r="CO107" s="112"/>
      <c r="CP107" s="112"/>
      <c r="CQ107" s="112"/>
      <c r="CR107" s="112"/>
      <c r="CS107" s="112"/>
      <c r="CT107" s="112"/>
      <c r="CU107" s="112"/>
      <c r="CV107" s="112"/>
      <c r="CW107" s="112"/>
      <c r="CX107" s="112"/>
      <c r="CY107" s="112"/>
      <c r="CZ107" s="112"/>
      <c r="DA107" s="1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2"/>
    </row>
    <row r="108" spans="1:161" x14ac:dyDescent="0.2">
      <c r="A108" s="102"/>
      <c r="B108" s="102"/>
      <c r="C108" s="102"/>
      <c r="D108" s="102"/>
      <c r="E108" s="102"/>
      <c r="F108" s="102"/>
      <c r="G108" s="102"/>
      <c r="H108" s="122" t="s">
        <v>44</v>
      </c>
      <c r="I108" s="123"/>
      <c r="J108" s="123"/>
      <c r="K108" s="123"/>
      <c r="L108" s="123"/>
      <c r="M108" s="123"/>
      <c r="N108" s="123"/>
      <c r="O108" s="123"/>
      <c r="P108" s="123"/>
      <c r="Q108" s="123"/>
      <c r="R108" s="123"/>
      <c r="S108" s="123"/>
      <c r="T108" s="123"/>
      <c r="U108" s="123"/>
      <c r="V108" s="123"/>
      <c r="W108" s="123"/>
      <c r="X108" s="123"/>
      <c r="Y108" s="123"/>
      <c r="Z108" s="123"/>
      <c r="AA108" s="123"/>
      <c r="AB108" s="123"/>
      <c r="AC108" s="123"/>
      <c r="AD108" s="123"/>
      <c r="AE108" s="123"/>
      <c r="AF108" s="123"/>
      <c r="AG108" s="123"/>
      <c r="AH108" s="123"/>
      <c r="AI108" s="123"/>
      <c r="AJ108" s="123"/>
      <c r="AK108" s="123"/>
      <c r="AL108" s="123"/>
      <c r="AM108" s="123"/>
      <c r="AN108" s="123"/>
      <c r="AO108" s="124"/>
      <c r="AP108" s="103" t="s">
        <v>11</v>
      </c>
      <c r="AQ108" s="103"/>
      <c r="AR108" s="103"/>
      <c r="AS108" s="103"/>
      <c r="AT108" s="103"/>
      <c r="AU108" s="103"/>
      <c r="AV108" s="103"/>
      <c r="AW108" s="103"/>
      <c r="AX108" s="103"/>
      <c r="AY108" s="103"/>
      <c r="AZ108" s="103"/>
      <c r="BA108" s="103"/>
      <c r="BB108" s="103"/>
      <c r="BC108" s="103"/>
      <c r="BD108" s="103"/>
      <c r="BE108" s="103"/>
      <c r="BF108" s="103" t="s">
        <v>11</v>
      </c>
      <c r="BG108" s="103"/>
      <c r="BH108" s="103"/>
      <c r="BI108" s="103"/>
      <c r="BJ108" s="103"/>
      <c r="BK108" s="103"/>
      <c r="BL108" s="103"/>
      <c r="BM108" s="103"/>
      <c r="BN108" s="103"/>
      <c r="BO108" s="103"/>
      <c r="BP108" s="103"/>
      <c r="BQ108" s="103"/>
      <c r="BR108" s="103"/>
      <c r="BS108" s="103"/>
      <c r="BT108" s="103"/>
      <c r="BU108" s="103"/>
      <c r="BV108" s="103" t="s">
        <v>11</v>
      </c>
      <c r="BW108" s="103"/>
      <c r="BX108" s="103"/>
      <c r="BY108" s="103"/>
      <c r="BZ108" s="103"/>
      <c r="CA108" s="103"/>
      <c r="CB108" s="103"/>
      <c r="CC108" s="103"/>
      <c r="CD108" s="103"/>
      <c r="CE108" s="103"/>
      <c r="CF108" s="103"/>
      <c r="CG108" s="103"/>
      <c r="CH108" s="103"/>
      <c r="CI108" s="103"/>
      <c r="CJ108" s="103"/>
      <c r="CK108" s="103"/>
      <c r="CL108" s="104">
        <f>SUM(CL105:DA107)</f>
        <v>12000</v>
      </c>
      <c r="CM108" s="104"/>
      <c r="CN108" s="104"/>
      <c r="CO108" s="104"/>
      <c r="CP108" s="104"/>
      <c r="CQ108" s="104"/>
      <c r="CR108" s="104"/>
      <c r="CS108" s="104"/>
      <c r="CT108" s="104"/>
      <c r="CU108" s="104"/>
      <c r="CV108" s="104"/>
      <c r="CW108" s="104"/>
      <c r="CX108" s="104"/>
      <c r="CY108" s="104"/>
      <c r="CZ108" s="104"/>
      <c r="DA108" s="104"/>
      <c r="DB108" s="12"/>
      <c r="DC108" s="12"/>
      <c r="DD108" s="12"/>
      <c r="DE108" s="12"/>
      <c r="DF108" s="12"/>
      <c r="DG108" s="12"/>
      <c r="DH108" s="12"/>
      <c r="DI108" s="12"/>
      <c r="DJ108" s="12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2"/>
      <c r="EU108" s="12"/>
      <c r="EV108" s="12"/>
      <c r="EW108" s="12"/>
      <c r="EX108" s="12"/>
      <c r="EY108" s="12"/>
      <c r="EZ108" s="12"/>
      <c r="FA108" s="12"/>
      <c r="FB108" s="12"/>
      <c r="FC108" s="12"/>
      <c r="FD108" s="12"/>
      <c r="FE108" s="12"/>
    </row>
    <row r="109" spans="1:161" x14ac:dyDescent="0.2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2"/>
      <c r="BO109" s="12"/>
      <c r="BP109" s="12"/>
      <c r="BQ109" s="12"/>
      <c r="BR109" s="12"/>
      <c r="BS109" s="12"/>
      <c r="BT109" s="12"/>
      <c r="BU109" s="12"/>
      <c r="BV109" s="12"/>
      <c r="BW109" s="12"/>
      <c r="BX109" s="12"/>
      <c r="BY109" s="12"/>
      <c r="BZ109" s="12"/>
      <c r="CA109" s="12"/>
      <c r="CB109" s="12"/>
      <c r="CC109" s="12"/>
      <c r="CD109" s="12"/>
      <c r="CE109" s="12"/>
      <c r="CF109" s="12"/>
      <c r="CG109" s="12"/>
      <c r="CH109" s="12"/>
      <c r="CI109" s="12"/>
      <c r="CJ109" s="12"/>
      <c r="CK109" s="12"/>
      <c r="CL109" s="12"/>
      <c r="CM109" s="12"/>
      <c r="CN109" s="12"/>
      <c r="CO109" s="12"/>
      <c r="CP109" s="12"/>
      <c r="CQ109" s="12"/>
      <c r="CR109" s="12"/>
      <c r="CS109" s="12"/>
      <c r="CT109" s="12"/>
      <c r="CU109" s="12"/>
      <c r="CV109" s="12"/>
      <c r="CW109" s="12"/>
      <c r="CX109" s="12"/>
      <c r="CY109" s="12"/>
      <c r="CZ109" s="12"/>
      <c r="DA109" s="12"/>
      <c r="DB109" s="12"/>
      <c r="DC109" s="12"/>
      <c r="DD109" s="12"/>
      <c r="DE109" s="12"/>
      <c r="DF109" s="12"/>
      <c r="DG109" s="12"/>
      <c r="DH109" s="12"/>
      <c r="DI109" s="12"/>
      <c r="DJ109" s="12"/>
      <c r="DK109" s="12"/>
      <c r="DL109" s="12"/>
      <c r="DM109" s="12"/>
      <c r="DN109" s="12"/>
      <c r="DO109" s="12"/>
      <c r="DP109" s="12"/>
      <c r="DQ109" s="12"/>
      <c r="DR109" s="12"/>
      <c r="DS109" s="12"/>
      <c r="DT109" s="12"/>
      <c r="DU109" s="12"/>
      <c r="DV109" s="12"/>
      <c r="DW109" s="12"/>
      <c r="DX109" s="12"/>
      <c r="DY109" s="12"/>
      <c r="DZ109" s="12"/>
      <c r="EA109" s="12"/>
      <c r="EB109" s="12"/>
      <c r="EC109" s="12"/>
      <c r="ED109" s="12"/>
      <c r="EE109" s="12"/>
      <c r="EF109" s="12"/>
      <c r="EG109" s="12"/>
      <c r="EH109" s="12"/>
      <c r="EI109" s="12"/>
      <c r="EJ109" s="12"/>
      <c r="EK109" s="12"/>
      <c r="EL109" s="12"/>
      <c r="EM109" s="12"/>
      <c r="EN109" s="12"/>
      <c r="EO109" s="12"/>
      <c r="EP109" s="12"/>
      <c r="EQ109" s="12"/>
      <c r="ER109" s="12"/>
      <c r="ES109" s="12"/>
      <c r="ET109" s="12"/>
      <c r="EU109" s="12"/>
      <c r="EV109" s="12"/>
      <c r="EW109" s="12"/>
      <c r="EX109" s="12"/>
      <c r="EY109" s="12"/>
      <c r="EZ109" s="12"/>
      <c r="FA109" s="12"/>
      <c r="FB109" s="12"/>
      <c r="FC109" s="12"/>
      <c r="FD109" s="12"/>
      <c r="FE109" s="12"/>
    </row>
    <row r="110" spans="1:161" ht="14.25" x14ac:dyDescent="0.2">
      <c r="A110" s="86" t="s">
        <v>111</v>
      </c>
      <c r="B110" s="86"/>
      <c r="C110" s="86"/>
      <c r="D110" s="86"/>
      <c r="E110" s="86"/>
      <c r="F110" s="86"/>
      <c r="G110" s="86"/>
      <c r="H110" s="86"/>
      <c r="I110" s="86"/>
      <c r="J110" s="86"/>
      <c r="K110" s="86"/>
      <c r="L110" s="86"/>
      <c r="M110" s="86"/>
      <c r="N110" s="86"/>
      <c r="O110" s="86"/>
      <c r="P110" s="86"/>
      <c r="Q110" s="86"/>
      <c r="R110" s="86"/>
      <c r="S110" s="86"/>
      <c r="T110" s="86"/>
      <c r="U110" s="86"/>
      <c r="V110" s="86"/>
      <c r="W110" s="86"/>
      <c r="X110" s="86"/>
      <c r="Y110" s="86"/>
      <c r="Z110" s="86"/>
      <c r="AA110" s="86"/>
      <c r="AB110" s="86"/>
      <c r="AC110" s="86"/>
      <c r="AD110" s="86"/>
      <c r="AE110" s="86"/>
      <c r="AF110" s="86"/>
      <c r="AG110" s="86"/>
      <c r="AH110" s="86"/>
      <c r="AI110" s="86"/>
      <c r="AJ110" s="86"/>
      <c r="AK110" s="86"/>
      <c r="AL110" s="86"/>
      <c r="AM110" s="86"/>
      <c r="AN110" s="86"/>
      <c r="AO110" s="86"/>
      <c r="AP110" s="86"/>
      <c r="AQ110" s="86"/>
      <c r="AR110" s="86"/>
      <c r="AS110" s="86"/>
      <c r="AT110" s="86"/>
      <c r="AU110" s="86"/>
      <c r="AV110" s="86"/>
      <c r="AW110" s="86"/>
      <c r="AX110" s="86"/>
      <c r="AY110" s="86"/>
      <c r="AZ110" s="86"/>
      <c r="BA110" s="86"/>
      <c r="BB110" s="86"/>
      <c r="BC110" s="86"/>
      <c r="BD110" s="86"/>
      <c r="BE110" s="86"/>
      <c r="BF110" s="86"/>
      <c r="BG110" s="86"/>
      <c r="BH110" s="86"/>
      <c r="BI110" s="86"/>
      <c r="BJ110" s="86"/>
      <c r="BK110" s="86"/>
      <c r="BL110" s="86"/>
      <c r="BM110" s="86"/>
      <c r="BN110" s="86"/>
      <c r="BO110" s="86"/>
      <c r="BP110" s="86"/>
      <c r="BQ110" s="86"/>
      <c r="BR110" s="86"/>
      <c r="BS110" s="86"/>
      <c r="BT110" s="86"/>
      <c r="BU110" s="86"/>
      <c r="BV110" s="86"/>
      <c r="BW110" s="86"/>
      <c r="BX110" s="86"/>
      <c r="BY110" s="86"/>
      <c r="BZ110" s="86"/>
      <c r="CA110" s="86"/>
      <c r="CB110" s="86"/>
      <c r="CC110" s="86"/>
      <c r="CD110" s="86"/>
      <c r="CE110" s="86"/>
      <c r="CF110" s="86"/>
      <c r="CG110" s="86"/>
      <c r="CH110" s="86"/>
      <c r="CI110" s="86"/>
      <c r="CJ110" s="86"/>
      <c r="CK110" s="86"/>
      <c r="CL110" s="86"/>
      <c r="CM110" s="86"/>
      <c r="CN110" s="86"/>
      <c r="CO110" s="86"/>
      <c r="CP110" s="86"/>
      <c r="CQ110" s="86"/>
      <c r="CR110" s="86"/>
      <c r="CS110" s="86"/>
      <c r="CT110" s="86"/>
      <c r="CU110" s="86"/>
      <c r="CV110" s="86"/>
      <c r="CW110" s="86"/>
      <c r="CX110" s="86"/>
      <c r="CY110" s="86"/>
      <c r="CZ110" s="86"/>
      <c r="DA110" s="86"/>
      <c r="DB110" s="12"/>
      <c r="DC110" s="12"/>
      <c r="DD110" s="12"/>
      <c r="DE110" s="12"/>
      <c r="DF110" s="12"/>
      <c r="DG110" s="12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2"/>
      <c r="EY110" s="12"/>
      <c r="EZ110" s="12"/>
      <c r="FA110" s="12"/>
      <c r="FB110" s="12"/>
      <c r="FC110" s="12"/>
      <c r="FD110" s="12"/>
      <c r="FE110" s="12"/>
    </row>
    <row r="111" spans="1:161" ht="14.25" x14ac:dyDescent="0.2">
      <c r="A111" s="40"/>
      <c r="B111" s="40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F111" s="40"/>
      <c r="AG111" s="40"/>
      <c r="AH111" s="40"/>
      <c r="AI111" s="40"/>
      <c r="AJ111" s="40"/>
      <c r="AK111" s="40"/>
      <c r="AL111" s="40"/>
      <c r="AM111" s="40"/>
      <c r="AN111" s="40"/>
      <c r="AO111" s="40"/>
      <c r="AP111" s="40"/>
      <c r="AQ111" s="40"/>
      <c r="AR111" s="40"/>
      <c r="AS111" s="40"/>
      <c r="AT111" s="40"/>
      <c r="AU111" s="40"/>
      <c r="AV111" s="40"/>
      <c r="AW111" s="40"/>
      <c r="AX111" s="40"/>
      <c r="AY111" s="40"/>
      <c r="AZ111" s="40"/>
      <c r="BA111" s="40"/>
      <c r="BB111" s="40"/>
      <c r="BC111" s="40"/>
      <c r="BD111" s="40"/>
      <c r="BE111" s="40"/>
      <c r="BF111" s="40"/>
      <c r="BG111" s="40"/>
      <c r="BH111" s="40"/>
      <c r="BI111" s="40"/>
      <c r="BJ111" s="40"/>
      <c r="BK111" s="40"/>
      <c r="BL111" s="40"/>
      <c r="BM111" s="40"/>
      <c r="BN111" s="40"/>
      <c r="BO111" s="40"/>
      <c r="BP111" s="40"/>
      <c r="BQ111" s="40"/>
      <c r="BR111" s="40"/>
      <c r="BS111" s="40"/>
      <c r="BT111" s="40"/>
      <c r="BU111" s="40"/>
      <c r="BV111" s="40"/>
      <c r="BW111" s="40"/>
      <c r="BX111" s="40"/>
      <c r="BY111" s="40"/>
      <c r="BZ111" s="40"/>
      <c r="CA111" s="40"/>
      <c r="CB111" s="40"/>
      <c r="CC111" s="40"/>
      <c r="CD111" s="40"/>
      <c r="CE111" s="40"/>
      <c r="CF111" s="40"/>
      <c r="CG111" s="40"/>
      <c r="CH111" s="40"/>
      <c r="CI111" s="40"/>
      <c r="CJ111" s="40"/>
      <c r="CK111" s="40"/>
      <c r="CL111" s="40"/>
      <c r="CM111" s="40"/>
      <c r="CN111" s="40"/>
      <c r="CO111" s="40"/>
      <c r="CP111" s="40"/>
      <c r="CQ111" s="40"/>
      <c r="CR111" s="40"/>
      <c r="CS111" s="40"/>
      <c r="CT111" s="40"/>
      <c r="CU111" s="40"/>
      <c r="CV111" s="40"/>
      <c r="CW111" s="40"/>
      <c r="CX111" s="40"/>
      <c r="CY111" s="40"/>
      <c r="CZ111" s="40"/>
      <c r="DA111" s="40"/>
      <c r="DB111" s="12"/>
      <c r="DC111" s="12"/>
      <c r="DD111" s="12"/>
      <c r="DE111" s="12"/>
      <c r="DF111" s="12"/>
      <c r="DG111" s="12"/>
      <c r="DH111" s="12"/>
      <c r="DI111" s="12"/>
      <c r="DJ111" s="12"/>
      <c r="DK111" s="12"/>
      <c r="DL111" s="12"/>
      <c r="DM111" s="12"/>
      <c r="DN111" s="12"/>
      <c r="DO111" s="12"/>
      <c r="DP111" s="12"/>
      <c r="DQ111" s="12"/>
      <c r="DR111" s="12"/>
      <c r="DS111" s="12"/>
      <c r="DT111" s="12"/>
      <c r="DU111" s="12"/>
      <c r="DV111" s="12"/>
      <c r="DW111" s="12"/>
      <c r="DX111" s="12"/>
      <c r="DY111" s="12"/>
      <c r="DZ111" s="12"/>
      <c r="EA111" s="12"/>
      <c r="EB111" s="12"/>
      <c r="EC111" s="12"/>
      <c r="ED111" s="12"/>
      <c r="EE111" s="12"/>
      <c r="EF111" s="12"/>
      <c r="EG111" s="12"/>
      <c r="EH111" s="12"/>
      <c r="EI111" s="12"/>
      <c r="EJ111" s="12"/>
      <c r="EK111" s="12"/>
      <c r="EL111" s="12"/>
      <c r="EM111" s="12"/>
      <c r="EN111" s="12"/>
      <c r="EO111" s="12"/>
      <c r="EP111" s="12"/>
      <c r="EQ111" s="12"/>
      <c r="ER111" s="12"/>
      <c r="ES111" s="12"/>
      <c r="ET111" s="12"/>
      <c r="EU111" s="12"/>
      <c r="EV111" s="12"/>
      <c r="EW111" s="12"/>
      <c r="EX111" s="12"/>
      <c r="EY111" s="12"/>
      <c r="EZ111" s="12"/>
      <c r="FA111" s="12"/>
      <c r="FB111" s="12"/>
      <c r="FC111" s="12"/>
      <c r="FD111" s="12"/>
      <c r="FE111" s="12"/>
    </row>
    <row r="112" spans="1:161" ht="14.25" x14ac:dyDescent="0.2">
      <c r="A112" s="40"/>
      <c r="B112" s="40"/>
      <c r="C112" s="40"/>
      <c r="D112" s="40"/>
      <c r="E112" s="40"/>
      <c r="F112" s="40"/>
      <c r="G112" s="40"/>
      <c r="H112" s="86" t="s">
        <v>58</v>
      </c>
      <c r="I112" s="86"/>
      <c r="J112" s="86"/>
      <c r="K112" s="86"/>
      <c r="L112" s="86"/>
      <c r="M112" s="86"/>
      <c r="N112" s="86"/>
      <c r="O112" s="86"/>
      <c r="P112" s="86"/>
      <c r="Q112" s="86"/>
      <c r="R112" s="86"/>
      <c r="S112" s="86"/>
      <c r="T112" s="86"/>
      <c r="U112" s="86"/>
      <c r="V112" s="86"/>
      <c r="W112" s="86"/>
      <c r="X112" s="86"/>
      <c r="Y112" s="86"/>
      <c r="Z112" s="86"/>
      <c r="AA112" s="40"/>
      <c r="AB112" s="40"/>
      <c r="AC112" s="40"/>
      <c r="AD112" s="40"/>
      <c r="AE112" s="40"/>
      <c r="AF112" s="40"/>
      <c r="AG112" s="40"/>
      <c r="AH112" s="87">
        <v>4</v>
      </c>
      <c r="AI112" s="88"/>
      <c r="AJ112" s="88"/>
      <c r="AK112" s="88"/>
      <c r="AL112" s="88"/>
      <c r="AM112" s="88"/>
      <c r="AN112" s="88"/>
      <c r="AO112" s="88"/>
      <c r="AP112" s="88"/>
      <c r="AQ112" s="88"/>
      <c r="AR112" s="88"/>
      <c r="AS112" s="88"/>
      <c r="AT112" s="88"/>
      <c r="AU112" s="88"/>
      <c r="AV112" s="88"/>
      <c r="AW112" s="88"/>
      <c r="AX112" s="88"/>
      <c r="AY112" s="88"/>
      <c r="AZ112" s="88"/>
      <c r="BA112" s="88"/>
      <c r="BB112" s="88"/>
      <c r="BC112" s="88"/>
      <c r="BD112" s="88"/>
      <c r="BE112" s="88"/>
      <c r="BF112" s="88"/>
      <c r="BG112" s="88"/>
      <c r="BH112" s="88"/>
      <c r="BI112" s="88"/>
      <c r="BJ112" s="88"/>
      <c r="BK112" s="88"/>
      <c r="BL112" s="88"/>
      <c r="BM112" s="88"/>
      <c r="BN112" s="88"/>
      <c r="BO112" s="88"/>
      <c r="BP112" s="88"/>
      <c r="BQ112" s="88"/>
      <c r="BR112" s="88"/>
      <c r="BS112" s="88"/>
      <c r="BT112" s="88"/>
      <c r="BU112" s="88"/>
      <c r="BV112" s="88"/>
      <c r="BW112" s="88"/>
      <c r="BX112" s="88"/>
      <c r="BY112" s="88"/>
      <c r="BZ112" s="88"/>
      <c r="CA112" s="88"/>
      <c r="CB112" s="88"/>
      <c r="CC112" s="88"/>
      <c r="CD112" s="88"/>
      <c r="CE112" s="88"/>
      <c r="CF112" s="88"/>
      <c r="CG112" s="88"/>
      <c r="CH112" s="88"/>
      <c r="CI112" s="88"/>
      <c r="CJ112" s="88"/>
      <c r="CK112" s="88"/>
      <c r="CL112" s="88"/>
      <c r="CM112" s="88"/>
      <c r="CN112" s="88"/>
      <c r="CO112" s="88"/>
      <c r="CP112" s="88"/>
      <c r="CQ112" s="88"/>
      <c r="CR112" s="88"/>
      <c r="CS112" s="88"/>
      <c r="CT112" s="88"/>
      <c r="CU112" s="88"/>
      <c r="CV112" s="88"/>
      <c r="CW112" s="88"/>
      <c r="CX112" s="88"/>
      <c r="CY112" s="88"/>
      <c r="CZ112" s="88"/>
      <c r="DA112" s="89"/>
      <c r="DB112" s="12"/>
      <c r="DC112" s="12"/>
      <c r="DD112" s="12"/>
      <c r="DE112" s="12"/>
      <c r="DF112" s="12"/>
      <c r="DG112" s="12"/>
      <c r="DH112" s="12"/>
      <c r="DI112" s="12"/>
      <c r="DJ112" s="12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2"/>
      <c r="EZ112" s="12"/>
      <c r="FA112" s="12"/>
      <c r="FB112" s="12"/>
      <c r="FC112" s="12"/>
      <c r="FD112" s="12"/>
      <c r="FE112" s="12"/>
    </row>
    <row r="113" spans="1:161" ht="14.25" x14ac:dyDescent="0.2">
      <c r="A113" s="40"/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F113" s="40"/>
      <c r="AG113" s="40"/>
      <c r="AH113" s="40"/>
      <c r="AI113" s="40"/>
      <c r="AJ113" s="40"/>
      <c r="AK113" s="40"/>
      <c r="AL113" s="40"/>
      <c r="AM113" s="40"/>
      <c r="AN113" s="40"/>
      <c r="AO113" s="40"/>
      <c r="AP113" s="40"/>
      <c r="AQ113" s="40"/>
      <c r="AR113" s="40"/>
      <c r="AS113" s="40"/>
      <c r="AT113" s="40"/>
      <c r="AU113" s="40"/>
      <c r="AV113" s="40"/>
      <c r="AW113" s="40"/>
      <c r="AX113" s="40"/>
      <c r="AY113" s="40"/>
      <c r="AZ113" s="40"/>
      <c r="BA113" s="40"/>
      <c r="BB113" s="40"/>
      <c r="BC113" s="40"/>
      <c r="BD113" s="40"/>
      <c r="BE113" s="40"/>
      <c r="BF113" s="40"/>
      <c r="BG113" s="40"/>
      <c r="BH113" s="40"/>
      <c r="BI113" s="40"/>
      <c r="BJ113" s="40"/>
      <c r="BK113" s="40"/>
      <c r="BL113" s="40"/>
      <c r="BM113" s="40"/>
      <c r="BN113" s="40"/>
      <c r="BO113" s="40"/>
      <c r="BP113" s="40"/>
      <c r="BQ113" s="40"/>
      <c r="BR113" s="40"/>
      <c r="BS113" s="40"/>
      <c r="BT113" s="40"/>
      <c r="BU113" s="40"/>
      <c r="BV113" s="40"/>
      <c r="BW113" s="40"/>
      <c r="BX113" s="40"/>
      <c r="BY113" s="40"/>
      <c r="BZ113" s="40"/>
      <c r="CA113" s="40"/>
      <c r="CB113" s="40"/>
      <c r="CC113" s="40"/>
      <c r="CD113" s="40"/>
      <c r="CE113" s="40"/>
      <c r="CF113" s="40"/>
      <c r="CG113" s="40"/>
      <c r="CH113" s="40"/>
      <c r="CI113" s="40"/>
      <c r="CJ113" s="40"/>
      <c r="CK113" s="40"/>
      <c r="CL113" s="40"/>
      <c r="CM113" s="40"/>
      <c r="CN113" s="40"/>
      <c r="CO113" s="40"/>
      <c r="CP113" s="40"/>
      <c r="CQ113" s="40"/>
      <c r="CR113" s="40"/>
      <c r="CS113" s="40"/>
      <c r="CT113" s="40"/>
      <c r="CU113" s="40"/>
      <c r="CV113" s="40"/>
      <c r="CW113" s="40"/>
      <c r="CX113" s="40"/>
      <c r="CY113" s="40"/>
      <c r="CZ113" s="40"/>
      <c r="DA113" s="40"/>
      <c r="DB113" s="12"/>
      <c r="DC113" s="12"/>
      <c r="DD113" s="12"/>
      <c r="DE113" s="12"/>
      <c r="DF113" s="12"/>
      <c r="DG113" s="12"/>
      <c r="DH113" s="12"/>
      <c r="DI113" s="12"/>
      <c r="DJ113" s="12"/>
      <c r="DK113" s="12"/>
      <c r="DL113" s="12"/>
      <c r="DM113" s="12"/>
      <c r="DN113" s="12"/>
      <c r="DO113" s="12"/>
      <c r="DP113" s="12"/>
      <c r="DQ113" s="12"/>
      <c r="DR113" s="12"/>
      <c r="DS113" s="12"/>
      <c r="DT113" s="12"/>
      <c r="DU113" s="12"/>
      <c r="DV113" s="12"/>
      <c r="DW113" s="12"/>
      <c r="DX113" s="12"/>
      <c r="DY113" s="12"/>
      <c r="DZ113" s="12"/>
      <c r="EA113" s="12"/>
      <c r="EB113" s="12"/>
      <c r="EC113" s="12"/>
      <c r="ED113" s="12"/>
      <c r="EE113" s="12"/>
      <c r="EF113" s="12"/>
      <c r="EG113" s="12"/>
      <c r="EH113" s="12"/>
      <c r="EI113" s="12"/>
      <c r="EJ113" s="12"/>
      <c r="EK113" s="12"/>
      <c r="EL113" s="12"/>
      <c r="EM113" s="12"/>
      <c r="EN113" s="12"/>
      <c r="EO113" s="12"/>
      <c r="EP113" s="12"/>
      <c r="EQ113" s="12"/>
      <c r="ER113" s="12"/>
      <c r="ES113" s="12"/>
      <c r="ET113" s="12"/>
      <c r="EU113" s="12"/>
      <c r="EV113" s="12"/>
      <c r="EW113" s="12"/>
      <c r="EX113" s="12"/>
      <c r="EY113" s="12"/>
      <c r="EZ113" s="12"/>
      <c r="FA113" s="12"/>
      <c r="FB113" s="12"/>
      <c r="FC113" s="12"/>
      <c r="FD113" s="12"/>
      <c r="FE113" s="12"/>
    </row>
    <row r="114" spans="1:161" ht="14.25" x14ac:dyDescent="0.2">
      <c r="A114" s="40"/>
      <c r="B114" s="40"/>
      <c r="C114" s="40"/>
      <c r="D114" s="40"/>
      <c r="E114" s="40"/>
      <c r="F114" s="40"/>
      <c r="G114" s="40"/>
      <c r="H114" s="86" t="s">
        <v>57</v>
      </c>
      <c r="I114" s="86"/>
      <c r="J114" s="86"/>
      <c r="K114" s="86"/>
      <c r="L114" s="86"/>
      <c r="M114" s="86"/>
      <c r="N114" s="86"/>
      <c r="O114" s="86"/>
      <c r="P114" s="86"/>
      <c r="Q114" s="86"/>
      <c r="R114" s="86"/>
      <c r="S114" s="86"/>
      <c r="T114" s="86"/>
      <c r="U114" s="86"/>
      <c r="V114" s="86"/>
      <c r="W114" s="86"/>
      <c r="X114" s="86"/>
      <c r="Y114" s="86"/>
      <c r="Z114" s="86"/>
      <c r="AA114" s="40"/>
      <c r="AB114" s="40"/>
      <c r="AC114" s="40"/>
      <c r="AD114" s="40"/>
      <c r="AE114" s="40"/>
      <c r="AF114" s="40"/>
      <c r="AG114" s="40"/>
      <c r="AH114" s="87">
        <v>244</v>
      </c>
      <c r="AI114" s="88"/>
      <c r="AJ114" s="88"/>
      <c r="AK114" s="88"/>
      <c r="AL114" s="88"/>
      <c r="AM114" s="88"/>
      <c r="AN114" s="88"/>
      <c r="AO114" s="88"/>
      <c r="AP114" s="88"/>
      <c r="AQ114" s="88"/>
      <c r="AR114" s="88"/>
      <c r="AS114" s="88"/>
      <c r="AT114" s="88"/>
      <c r="AU114" s="88"/>
      <c r="AV114" s="88"/>
      <c r="AW114" s="88"/>
      <c r="AX114" s="88"/>
      <c r="AY114" s="88"/>
      <c r="AZ114" s="88"/>
      <c r="BA114" s="88"/>
      <c r="BB114" s="88"/>
      <c r="BC114" s="88"/>
      <c r="BD114" s="88"/>
      <c r="BE114" s="88"/>
      <c r="BF114" s="88"/>
      <c r="BG114" s="88"/>
      <c r="BH114" s="88"/>
      <c r="BI114" s="88"/>
      <c r="BJ114" s="88"/>
      <c r="BK114" s="88"/>
      <c r="BL114" s="88"/>
      <c r="BM114" s="88"/>
      <c r="BN114" s="88"/>
      <c r="BO114" s="88"/>
      <c r="BP114" s="88"/>
      <c r="BQ114" s="88"/>
      <c r="BR114" s="88"/>
      <c r="BS114" s="88"/>
      <c r="BT114" s="88"/>
      <c r="BU114" s="88"/>
      <c r="BV114" s="88"/>
      <c r="BW114" s="88"/>
      <c r="BX114" s="88"/>
      <c r="BY114" s="88"/>
      <c r="BZ114" s="88"/>
      <c r="CA114" s="88"/>
      <c r="CB114" s="88"/>
      <c r="CC114" s="88"/>
      <c r="CD114" s="88"/>
      <c r="CE114" s="88"/>
      <c r="CF114" s="88"/>
      <c r="CG114" s="88"/>
      <c r="CH114" s="88"/>
      <c r="CI114" s="88"/>
      <c r="CJ114" s="88"/>
      <c r="CK114" s="88"/>
      <c r="CL114" s="88"/>
      <c r="CM114" s="88"/>
      <c r="CN114" s="88"/>
      <c r="CO114" s="88"/>
      <c r="CP114" s="88"/>
      <c r="CQ114" s="88"/>
      <c r="CR114" s="88"/>
      <c r="CS114" s="88"/>
      <c r="CT114" s="88"/>
      <c r="CU114" s="88"/>
      <c r="CV114" s="88"/>
      <c r="CW114" s="88"/>
      <c r="CX114" s="88"/>
      <c r="CY114" s="88"/>
      <c r="CZ114" s="88"/>
      <c r="DA114" s="89"/>
      <c r="DB114" s="12"/>
      <c r="DC114" s="12"/>
      <c r="DD114" s="12"/>
      <c r="DE114" s="12"/>
      <c r="DF114" s="12"/>
      <c r="DG114" s="12"/>
      <c r="DH114" s="12"/>
      <c r="DI114" s="12"/>
      <c r="DJ114" s="12"/>
      <c r="DK114" s="12"/>
      <c r="DL114" s="12"/>
      <c r="DM114" s="12"/>
      <c r="DN114" s="12"/>
      <c r="DO114" s="12"/>
      <c r="DP114" s="12"/>
      <c r="DQ114" s="12"/>
      <c r="DR114" s="12"/>
      <c r="DS114" s="12"/>
      <c r="DT114" s="12"/>
      <c r="DU114" s="12"/>
      <c r="DV114" s="12"/>
      <c r="DW114" s="12"/>
      <c r="DX114" s="12"/>
      <c r="DY114" s="12"/>
      <c r="DZ114" s="12"/>
      <c r="EA114" s="12"/>
      <c r="EB114" s="12"/>
      <c r="EC114" s="12"/>
      <c r="ED114" s="12"/>
      <c r="EE114" s="12"/>
      <c r="EF114" s="12"/>
      <c r="EG114" s="12"/>
      <c r="EH114" s="12"/>
      <c r="EI114" s="12"/>
      <c r="EJ114" s="12"/>
      <c r="EK114" s="12"/>
      <c r="EL114" s="12"/>
      <c r="EM114" s="12"/>
      <c r="EN114" s="12"/>
      <c r="EO114" s="12"/>
      <c r="EP114" s="12"/>
      <c r="EQ114" s="12"/>
      <c r="ER114" s="12"/>
      <c r="ES114" s="12"/>
      <c r="ET114" s="12"/>
      <c r="EU114" s="12"/>
      <c r="EV114" s="12"/>
      <c r="EW114" s="12"/>
      <c r="EX114" s="12"/>
      <c r="EY114" s="12"/>
      <c r="EZ114" s="12"/>
      <c r="FA114" s="12"/>
      <c r="FB114" s="12"/>
      <c r="FC114" s="12"/>
      <c r="FD114" s="12"/>
      <c r="FE114" s="12"/>
    </row>
    <row r="115" spans="1:161" ht="14.25" x14ac:dyDescent="0.2">
      <c r="A115" s="40"/>
      <c r="B115" s="40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F115" s="40"/>
      <c r="AG115" s="40"/>
      <c r="AH115" s="40"/>
      <c r="AI115" s="40"/>
      <c r="AJ115" s="40"/>
      <c r="AK115" s="40"/>
      <c r="AL115" s="40"/>
      <c r="AM115" s="40"/>
      <c r="AN115" s="40"/>
      <c r="AO115" s="40"/>
      <c r="AP115" s="40"/>
      <c r="AQ115" s="40"/>
      <c r="AR115" s="40"/>
      <c r="AS115" s="40"/>
      <c r="AT115" s="40"/>
      <c r="AU115" s="40"/>
      <c r="AV115" s="40"/>
      <c r="AW115" s="40"/>
      <c r="AX115" s="40"/>
      <c r="AY115" s="40"/>
      <c r="AZ115" s="40"/>
      <c r="BA115" s="40"/>
      <c r="BB115" s="40"/>
      <c r="BC115" s="40"/>
      <c r="BD115" s="40"/>
      <c r="BE115" s="40"/>
      <c r="BF115" s="40"/>
      <c r="BG115" s="40"/>
      <c r="BH115" s="40"/>
      <c r="BI115" s="40"/>
      <c r="BJ115" s="40"/>
      <c r="BK115" s="40"/>
      <c r="BL115" s="40"/>
      <c r="BM115" s="40"/>
      <c r="BN115" s="40"/>
      <c r="BO115" s="40"/>
      <c r="BP115" s="40"/>
      <c r="BQ115" s="40"/>
      <c r="BR115" s="40"/>
      <c r="BS115" s="40"/>
      <c r="BT115" s="40"/>
      <c r="BU115" s="40"/>
      <c r="BV115" s="40"/>
      <c r="BW115" s="40"/>
      <c r="BX115" s="40"/>
      <c r="BY115" s="40"/>
      <c r="BZ115" s="40"/>
      <c r="CA115" s="40"/>
      <c r="CB115" s="40"/>
      <c r="CC115" s="40"/>
      <c r="CD115" s="40"/>
      <c r="CE115" s="40"/>
      <c r="CF115" s="40"/>
      <c r="CG115" s="40"/>
      <c r="CH115" s="40"/>
      <c r="CI115" s="40"/>
      <c r="CJ115" s="40"/>
      <c r="CK115" s="40"/>
      <c r="CL115" s="40"/>
      <c r="CM115" s="40"/>
      <c r="CN115" s="40"/>
      <c r="CO115" s="40"/>
      <c r="CP115" s="40"/>
      <c r="CQ115" s="40"/>
      <c r="CR115" s="40"/>
      <c r="CS115" s="40"/>
      <c r="CT115" s="40"/>
      <c r="CU115" s="40"/>
      <c r="CV115" s="40"/>
      <c r="CW115" s="40"/>
      <c r="CX115" s="40"/>
      <c r="CY115" s="40"/>
      <c r="CZ115" s="40"/>
      <c r="DA115" s="40"/>
      <c r="DB115" s="12"/>
      <c r="DC115" s="12"/>
      <c r="DD115" s="12"/>
      <c r="DE115" s="12"/>
      <c r="DF115" s="12"/>
      <c r="DG115" s="12"/>
      <c r="DH115" s="12"/>
      <c r="DI115" s="12"/>
      <c r="DJ115" s="12"/>
      <c r="DK115" s="12"/>
      <c r="DL115" s="12"/>
      <c r="DM115" s="12"/>
      <c r="DN115" s="12"/>
      <c r="DO115" s="12"/>
      <c r="DP115" s="12"/>
      <c r="DQ115" s="12"/>
      <c r="DR115" s="12"/>
      <c r="DS115" s="12"/>
      <c r="DT115" s="12"/>
      <c r="DU115" s="12"/>
      <c r="DV115" s="12"/>
      <c r="DW115" s="12"/>
      <c r="DX115" s="12"/>
      <c r="DY115" s="12"/>
      <c r="DZ115" s="12"/>
      <c r="EA115" s="12"/>
      <c r="EB115" s="12"/>
      <c r="EC115" s="12"/>
      <c r="ED115" s="12"/>
      <c r="EE115" s="12"/>
      <c r="EF115" s="12"/>
      <c r="EG115" s="12"/>
      <c r="EH115" s="12"/>
      <c r="EI115" s="12"/>
      <c r="EJ115" s="12"/>
      <c r="EK115" s="12"/>
      <c r="EL115" s="12"/>
      <c r="EM115" s="12"/>
      <c r="EN115" s="12"/>
      <c r="EO115" s="12"/>
      <c r="EP115" s="12"/>
      <c r="EQ115" s="12"/>
      <c r="ER115" s="12"/>
      <c r="ES115" s="12"/>
      <c r="ET115" s="12"/>
      <c r="EU115" s="12"/>
      <c r="EV115" s="12"/>
      <c r="EW115" s="12"/>
      <c r="EX115" s="12"/>
      <c r="EY115" s="12"/>
      <c r="EZ115" s="12"/>
      <c r="FA115" s="12"/>
      <c r="FB115" s="12"/>
      <c r="FC115" s="12"/>
      <c r="FD115" s="12"/>
      <c r="FE115" s="12"/>
    </row>
    <row r="116" spans="1:161" x14ac:dyDescent="0.2">
      <c r="A116" s="106" t="s">
        <v>0</v>
      </c>
      <c r="B116" s="107"/>
      <c r="C116" s="107"/>
      <c r="D116" s="107"/>
      <c r="E116" s="107"/>
      <c r="F116" s="107"/>
      <c r="G116" s="108"/>
      <c r="H116" s="106" t="s">
        <v>15</v>
      </c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107"/>
      <c r="U116" s="107"/>
      <c r="V116" s="107"/>
      <c r="W116" s="107"/>
      <c r="X116" s="107"/>
      <c r="Y116" s="107"/>
      <c r="Z116" s="107"/>
      <c r="AA116" s="107"/>
      <c r="AB116" s="107"/>
      <c r="AC116" s="107"/>
      <c r="AD116" s="107"/>
      <c r="AE116" s="107"/>
      <c r="AF116" s="107"/>
      <c r="AG116" s="107"/>
      <c r="AH116" s="107"/>
      <c r="AI116" s="107"/>
      <c r="AJ116" s="107"/>
      <c r="AK116" s="107"/>
      <c r="AL116" s="107"/>
      <c r="AM116" s="107"/>
      <c r="AN116" s="107"/>
      <c r="AO116" s="107"/>
      <c r="AP116" s="107"/>
      <c r="AQ116" s="107"/>
      <c r="AR116" s="107"/>
      <c r="AS116" s="107"/>
      <c r="AT116" s="107"/>
      <c r="AU116" s="107"/>
      <c r="AV116" s="107"/>
      <c r="AW116" s="107"/>
      <c r="AX116" s="107"/>
      <c r="AY116" s="107"/>
      <c r="AZ116" s="107"/>
      <c r="BA116" s="107"/>
      <c r="BB116" s="107"/>
      <c r="BC116" s="107"/>
      <c r="BD116" s="107"/>
      <c r="BE116" s="107"/>
      <c r="BF116" s="107"/>
      <c r="BG116" s="107"/>
      <c r="BH116" s="107"/>
      <c r="BI116" s="107"/>
      <c r="BJ116" s="107"/>
      <c r="BK116" s="107"/>
      <c r="BL116" s="107"/>
      <c r="BM116" s="107"/>
      <c r="BN116" s="107"/>
      <c r="BO116" s="107"/>
      <c r="BP116" s="107"/>
      <c r="BQ116" s="107"/>
      <c r="BR116" s="107"/>
      <c r="BS116" s="108"/>
      <c r="BT116" s="106" t="s">
        <v>50</v>
      </c>
      <c r="BU116" s="107"/>
      <c r="BV116" s="107"/>
      <c r="BW116" s="107"/>
      <c r="BX116" s="107"/>
      <c r="BY116" s="107"/>
      <c r="BZ116" s="107"/>
      <c r="CA116" s="107"/>
      <c r="CB116" s="107"/>
      <c r="CC116" s="107"/>
      <c r="CD116" s="107"/>
      <c r="CE116" s="107"/>
      <c r="CF116" s="107"/>
      <c r="CG116" s="107"/>
      <c r="CH116" s="107"/>
      <c r="CI116" s="108"/>
      <c r="CJ116" s="106" t="s">
        <v>51</v>
      </c>
      <c r="CK116" s="107"/>
      <c r="CL116" s="107"/>
      <c r="CM116" s="107"/>
      <c r="CN116" s="107"/>
      <c r="CO116" s="107"/>
      <c r="CP116" s="107"/>
      <c r="CQ116" s="107"/>
      <c r="CR116" s="107"/>
      <c r="CS116" s="107"/>
      <c r="CT116" s="107"/>
      <c r="CU116" s="107"/>
      <c r="CV116" s="107"/>
      <c r="CW116" s="107"/>
      <c r="CX116" s="107"/>
      <c r="CY116" s="107"/>
      <c r="CZ116" s="107"/>
      <c r="DA116" s="108"/>
      <c r="DB116" s="12"/>
      <c r="DC116" s="12"/>
      <c r="DD116" s="12"/>
      <c r="DE116" s="12"/>
      <c r="DF116" s="12"/>
      <c r="DG116" s="12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2"/>
      <c r="EY116" s="12"/>
      <c r="EZ116" s="12"/>
      <c r="FA116" s="12"/>
      <c r="FB116" s="12"/>
      <c r="FC116" s="12"/>
      <c r="FD116" s="12"/>
      <c r="FE116" s="12"/>
    </row>
    <row r="117" spans="1:161" x14ac:dyDescent="0.2">
      <c r="A117" s="105">
        <v>1</v>
      </c>
      <c r="B117" s="105"/>
      <c r="C117" s="105"/>
      <c r="D117" s="105"/>
      <c r="E117" s="105"/>
      <c r="F117" s="105"/>
      <c r="G117" s="105"/>
      <c r="H117" s="105">
        <v>2</v>
      </c>
      <c r="I117" s="105"/>
      <c r="J117" s="105"/>
      <c r="K117" s="105"/>
      <c r="L117" s="105"/>
      <c r="M117" s="105"/>
      <c r="N117" s="105"/>
      <c r="O117" s="105"/>
      <c r="P117" s="105"/>
      <c r="Q117" s="105"/>
      <c r="R117" s="105"/>
      <c r="S117" s="105"/>
      <c r="T117" s="105"/>
      <c r="U117" s="105"/>
      <c r="V117" s="105"/>
      <c r="W117" s="105"/>
      <c r="X117" s="105"/>
      <c r="Y117" s="105"/>
      <c r="Z117" s="105"/>
      <c r="AA117" s="105"/>
      <c r="AB117" s="105"/>
      <c r="AC117" s="105"/>
      <c r="AD117" s="105"/>
      <c r="AE117" s="105"/>
      <c r="AF117" s="105"/>
      <c r="AG117" s="105"/>
      <c r="AH117" s="105"/>
      <c r="AI117" s="105"/>
      <c r="AJ117" s="105"/>
      <c r="AK117" s="105"/>
      <c r="AL117" s="105"/>
      <c r="AM117" s="105"/>
      <c r="AN117" s="105"/>
      <c r="AO117" s="105"/>
      <c r="AP117" s="105"/>
      <c r="AQ117" s="105"/>
      <c r="AR117" s="105"/>
      <c r="AS117" s="105"/>
      <c r="AT117" s="105"/>
      <c r="AU117" s="105"/>
      <c r="AV117" s="105"/>
      <c r="AW117" s="105"/>
      <c r="AX117" s="105"/>
      <c r="AY117" s="105"/>
      <c r="AZ117" s="105"/>
      <c r="BA117" s="105"/>
      <c r="BB117" s="105"/>
      <c r="BC117" s="105"/>
      <c r="BD117" s="105"/>
      <c r="BE117" s="105"/>
      <c r="BF117" s="105"/>
      <c r="BG117" s="105"/>
      <c r="BH117" s="105"/>
      <c r="BI117" s="105"/>
      <c r="BJ117" s="105"/>
      <c r="BK117" s="105"/>
      <c r="BL117" s="105"/>
      <c r="BM117" s="105"/>
      <c r="BN117" s="105"/>
      <c r="BO117" s="105"/>
      <c r="BP117" s="105"/>
      <c r="BQ117" s="105"/>
      <c r="BR117" s="105"/>
      <c r="BS117" s="105"/>
      <c r="BT117" s="105">
        <v>3</v>
      </c>
      <c r="BU117" s="105"/>
      <c r="BV117" s="105"/>
      <c r="BW117" s="105"/>
      <c r="BX117" s="105"/>
      <c r="BY117" s="105"/>
      <c r="BZ117" s="105"/>
      <c r="CA117" s="105"/>
      <c r="CB117" s="105"/>
      <c r="CC117" s="105"/>
      <c r="CD117" s="105"/>
      <c r="CE117" s="105"/>
      <c r="CF117" s="105"/>
      <c r="CG117" s="105"/>
      <c r="CH117" s="105"/>
      <c r="CI117" s="105"/>
      <c r="CJ117" s="105">
        <v>4</v>
      </c>
      <c r="CK117" s="105"/>
      <c r="CL117" s="105"/>
      <c r="CM117" s="105"/>
      <c r="CN117" s="105"/>
      <c r="CO117" s="105"/>
      <c r="CP117" s="105"/>
      <c r="CQ117" s="105"/>
      <c r="CR117" s="105"/>
      <c r="CS117" s="105"/>
      <c r="CT117" s="105"/>
      <c r="CU117" s="105"/>
      <c r="CV117" s="105"/>
      <c r="CW117" s="105"/>
      <c r="CX117" s="105"/>
      <c r="CY117" s="105"/>
      <c r="CZ117" s="105"/>
      <c r="DA117" s="105"/>
      <c r="DB117" s="12"/>
      <c r="DC117" s="12"/>
      <c r="DD117" s="12"/>
      <c r="DE117" s="12"/>
      <c r="DF117" s="12"/>
      <c r="DG117" s="12"/>
      <c r="DH117" s="12"/>
      <c r="DI117" s="12"/>
      <c r="DJ117" s="12"/>
      <c r="DK117" s="12"/>
      <c r="DL117" s="12"/>
      <c r="DM117" s="12"/>
      <c r="DN117" s="12"/>
      <c r="DO117" s="12"/>
      <c r="DP117" s="12"/>
      <c r="DQ117" s="12"/>
      <c r="DR117" s="12"/>
      <c r="DS117" s="12"/>
      <c r="DT117" s="12"/>
      <c r="DU117" s="12"/>
      <c r="DV117" s="12"/>
      <c r="DW117" s="12"/>
      <c r="DX117" s="12"/>
      <c r="DY117" s="12"/>
      <c r="DZ117" s="12"/>
      <c r="EA117" s="12"/>
      <c r="EB117" s="12"/>
      <c r="EC117" s="12"/>
      <c r="ED117" s="12"/>
      <c r="EE117" s="12"/>
      <c r="EF117" s="12"/>
      <c r="EG117" s="12"/>
      <c r="EH117" s="12"/>
      <c r="EI117" s="12"/>
      <c r="EJ117" s="12"/>
      <c r="EK117" s="12"/>
      <c r="EL117" s="12"/>
      <c r="EM117" s="12"/>
      <c r="EN117" s="12"/>
      <c r="EO117" s="12"/>
      <c r="EP117" s="12"/>
      <c r="EQ117" s="12"/>
      <c r="ER117" s="12"/>
      <c r="ES117" s="12"/>
      <c r="ET117" s="12"/>
      <c r="EU117" s="12"/>
      <c r="EV117" s="12"/>
      <c r="EW117" s="12"/>
      <c r="EX117" s="12"/>
      <c r="EY117" s="12"/>
      <c r="EZ117" s="12"/>
      <c r="FA117" s="12"/>
      <c r="FB117" s="12"/>
      <c r="FC117" s="12"/>
      <c r="FD117" s="12"/>
      <c r="FE117" s="12"/>
    </row>
    <row r="118" spans="1:161" ht="13.15" customHeight="1" x14ac:dyDescent="0.2">
      <c r="A118" s="53" t="s">
        <v>23</v>
      </c>
      <c r="B118" s="54"/>
      <c r="C118" s="54"/>
      <c r="D118" s="54"/>
      <c r="E118" s="54"/>
      <c r="F118" s="54"/>
      <c r="G118" s="55"/>
      <c r="H118" s="56" t="s">
        <v>82</v>
      </c>
      <c r="I118" s="57"/>
      <c r="J118" s="57"/>
      <c r="K118" s="57"/>
      <c r="L118" s="57"/>
      <c r="M118" s="57"/>
      <c r="N118" s="57"/>
      <c r="O118" s="57"/>
      <c r="P118" s="57"/>
      <c r="Q118" s="57"/>
      <c r="R118" s="57"/>
      <c r="S118" s="57"/>
      <c r="T118" s="57"/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  <c r="AL118" s="57"/>
      <c r="AM118" s="57"/>
      <c r="AN118" s="57"/>
      <c r="AO118" s="57"/>
      <c r="AP118" s="57"/>
      <c r="AQ118" s="57"/>
      <c r="AR118" s="57"/>
      <c r="AS118" s="57"/>
      <c r="AT118" s="57"/>
      <c r="AU118" s="57"/>
      <c r="AV118" s="57"/>
      <c r="AW118" s="57"/>
      <c r="AX118" s="57"/>
      <c r="AY118" s="57"/>
      <c r="AZ118" s="57"/>
      <c r="BA118" s="57"/>
      <c r="BB118" s="57"/>
      <c r="BC118" s="57"/>
      <c r="BD118" s="57"/>
      <c r="BE118" s="57"/>
      <c r="BF118" s="57"/>
      <c r="BG118" s="57"/>
      <c r="BH118" s="57"/>
      <c r="BI118" s="57"/>
      <c r="BJ118" s="57"/>
      <c r="BK118" s="57"/>
      <c r="BL118" s="57"/>
      <c r="BM118" s="57"/>
      <c r="BN118" s="57"/>
      <c r="BO118" s="57"/>
      <c r="BP118" s="57"/>
      <c r="BQ118" s="57"/>
      <c r="BR118" s="57"/>
      <c r="BS118" s="58"/>
      <c r="BT118" s="59">
        <v>1</v>
      </c>
      <c r="BU118" s="60"/>
      <c r="BV118" s="60"/>
      <c r="BW118" s="60"/>
      <c r="BX118" s="60"/>
      <c r="BY118" s="60"/>
      <c r="BZ118" s="60"/>
      <c r="CA118" s="60"/>
      <c r="CB118" s="60"/>
      <c r="CC118" s="60"/>
      <c r="CD118" s="60"/>
      <c r="CE118" s="60"/>
      <c r="CF118" s="60"/>
      <c r="CG118" s="60"/>
      <c r="CH118" s="60"/>
      <c r="CI118" s="61"/>
      <c r="CJ118" s="113">
        <v>0</v>
      </c>
      <c r="CK118" s="113"/>
      <c r="CL118" s="113"/>
      <c r="CM118" s="113"/>
      <c r="CN118" s="113"/>
      <c r="CO118" s="113"/>
      <c r="CP118" s="113"/>
      <c r="CQ118" s="113"/>
      <c r="CR118" s="113"/>
      <c r="CS118" s="113"/>
      <c r="CT118" s="113"/>
      <c r="CU118" s="113"/>
      <c r="CV118" s="113"/>
      <c r="CW118" s="113"/>
      <c r="CX118" s="113"/>
      <c r="CY118" s="113"/>
      <c r="CZ118" s="113"/>
      <c r="DA118" s="113"/>
      <c r="DB118" s="12"/>
      <c r="DC118" s="12"/>
      <c r="DD118" s="12"/>
      <c r="DE118" s="12"/>
      <c r="DF118" s="12"/>
      <c r="DG118" s="12"/>
      <c r="DH118" s="12"/>
      <c r="DI118" s="12"/>
      <c r="DJ118" s="12"/>
      <c r="DK118" s="12"/>
      <c r="DL118" s="12"/>
      <c r="DM118" s="12"/>
      <c r="DN118" s="12"/>
      <c r="DO118" s="12"/>
      <c r="DP118" s="12"/>
      <c r="DQ118" s="12"/>
      <c r="DR118" s="12"/>
      <c r="DS118" s="12"/>
      <c r="DT118" s="12"/>
      <c r="DU118" s="12"/>
      <c r="DV118" s="12"/>
      <c r="DW118" s="12"/>
      <c r="DX118" s="12"/>
      <c r="DY118" s="12"/>
      <c r="DZ118" s="12"/>
      <c r="EA118" s="12"/>
      <c r="EB118" s="12"/>
      <c r="EC118" s="12"/>
      <c r="ED118" s="12"/>
      <c r="EE118" s="12"/>
      <c r="EF118" s="12"/>
      <c r="EG118" s="12"/>
      <c r="EH118" s="12"/>
      <c r="EI118" s="12"/>
      <c r="EJ118" s="12"/>
      <c r="EK118" s="12"/>
      <c r="EL118" s="12"/>
      <c r="EM118" s="12"/>
      <c r="EN118" s="12"/>
      <c r="EO118" s="12"/>
      <c r="EP118" s="12"/>
      <c r="EQ118" s="12"/>
      <c r="ER118" s="12"/>
      <c r="ES118" s="12"/>
      <c r="ET118" s="12"/>
      <c r="EU118" s="12"/>
      <c r="EV118" s="12"/>
      <c r="EW118" s="12"/>
      <c r="EX118" s="12"/>
      <c r="EY118" s="12"/>
      <c r="EZ118" s="12"/>
      <c r="FA118" s="12"/>
      <c r="FB118" s="12"/>
      <c r="FC118" s="12"/>
      <c r="FD118" s="12"/>
      <c r="FE118" s="12"/>
    </row>
    <row r="119" spans="1:161" ht="13.15" customHeight="1" x14ac:dyDescent="0.2">
      <c r="A119" s="53" t="s">
        <v>27</v>
      </c>
      <c r="B119" s="54"/>
      <c r="C119" s="54"/>
      <c r="D119" s="54"/>
      <c r="E119" s="54"/>
      <c r="F119" s="54"/>
      <c r="G119" s="55"/>
      <c r="H119" s="56" t="s">
        <v>66</v>
      </c>
      <c r="I119" s="57"/>
      <c r="J119" s="57"/>
      <c r="K119" s="57"/>
      <c r="L119" s="57"/>
      <c r="M119" s="57"/>
      <c r="N119" s="57"/>
      <c r="O119" s="57"/>
      <c r="P119" s="57"/>
      <c r="Q119" s="57"/>
      <c r="R119" s="57"/>
      <c r="S119" s="57"/>
      <c r="T119" s="57"/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57"/>
      <c r="AN119" s="57"/>
      <c r="AO119" s="57"/>
      <c r="AP119" s="57"/>
      <c r="AQ119" s="57"/>
      <c r="AR119" s="57"/>
      <c r="AS119" s="57"/>
      <c r="AT119" s="57"/>
      <c r="AU119" s="57"/>
      <c r="AV119" s="57"/>
      <c r="AW119" s="57"/>
      <c r="AX119" s="57"/>
      <c r="AY119" s="57"/>
      <c r="AZ119" s="57"/>
      <c r="BA119" s="57"/>
      <c r="BB119" s="57"/>
      <c r="BC119" s="57"/>
      <c r="BD119" s="57"/>
      <c r="BE119" s="57"/>
      <c r="BF119" s="57"/>
      <c r="BG119" s="57"/>
      <c r="BH119" s="57"/>
      <c r="BI119" s="57"/>
      <c r="BJ119" s="57"/>
      <c r="BK119" s="57"/>
      <c r="BL119" s="57"/>
      <c r="BM119" s="57"/>
      <c r="BN119" s="57"/>
      <c r="BO119" s="57"/>
      <c r="BP119" s="57"/>
      <c r="BQ119" s="57"/>
      <c r="BR119" s="57"/>
      <c r="BS119" s="58"/>
      <c r="BT119" s="59">
        <v>1</v>
      </c>
      <c r="BU119" s="60"/>
      <c r="BV119" s="60"/>
      <c r="BW119" s="60"/>
      <c r="BX119" s="60"/>
      <c r="BY119" s="60"/>
      <c r="BZ119" s="60"/>
      <c r="CA119" s="60"/>
      <c r="CB119" s="60"/>
      <c r="CC119" s="60"/>
      <c r="CD119" s="60"/>
      <c r="CE119" s="60"/>
      <c r="CF119" s="60"/>
      <c r="CG119" s="60"/>
      <c r="CH119" s="60"/>
      <c r="CI119" s="61"/>
      <c r="CJ119" s="119">
        <v>0</v>
      </c>
      <c r="CK119" s="120"/>
      <c r="CL119" s="120"/>
      <c r="CM119" s="120"/>
      <c r="CN119" s="120"/>
      <c r="CO119" s="120"/>
      <c r="CP119" s="120"/>
      <c r="CQ119" s="120"/>
      <c r="CR119" s="120"/>
      <c r="CS119" s="120"/>
      <c r="CT119" s="120"/>
      <c r="CU119" s="120"/>
      <c r="CV119" s="120"/>
      <c r="CW119" s="120"/>
      <c r="CX119" s="120"/>
      <c r="CY119" s="120"/>
      <c r="CZ119" s="120"/>
      <c r="DA119" s="121"/>
      <c r="DB119" s="12"/>
      <c r="DC119" s="12"/>
      <c r="DD119" s="12"/>
      <c r="DE119" s="12"/>
      <c r="DF119" s="12"/>
      <c r="DG119" s="12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2"/>
      <c r="EY119" s="12"/>
      <c r="EZ119" s="12"/>
      <c r="FA119" s="12"/>
      <c r="FB119" s="12"/>
      <c r="FC119" s="12"/>
      <c r="FD119" s="12"/>
      <c r="FE119" s="12"/>
    </row>
    <row r="120" spans="1:161" ht="27" customHeight="1" x14ac:dyDescent="0.2">
      <c r="A120" s="53" t="s">
        <v>33</v>
      </c>
      <c r="B120" s="54"/>
      <c r="C120" s="54"/>
      <c r="D120" s="54"/>
      <c r="E120" s="54"/>
      <c r="F120" s="54"/>
      <c r="G120" s="55"/>
      <c r="H120" s="56" t="s">
        <v>119</v>
      </c>
      <c r="I120" s="57"/>
      <c r="J120" s="57"/>
      <c r="K120" s="57"/>
      <c r="L120" s="57"/>
      <c r="M120" s="57"/>
      <c r="N120" s="57"/>
      <c r="O120" s="57"/>
      <c r="P120" s="57"/>
      <c r="Q120" s="57"/>
      <c r="R120" s="57"/>
      <c r="S120" s="57"/>
      <c r="T120" s="57"/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7"/>
      <c r="AG120" s="57"/>
      <c r="AH120" s="57"/>
      <c r="AI120" s="57"/>
      <c r="AJ120" s="57"/>
      <c r="AK120" s="57"/>
      <c r="AL120" s="57"/>
      <c r="AM120" s="57"/>
      <c r="AN120" s="57"/>
      <c r="AO120" s="57"/>
      <c r="AP120" s="57"/>
      <c r="AQ120" s="57"/>
      <c r="AR120" s="57"/>
      <c r="AS120" s="57"/>
      <c r="AT120" s="57"/>
      <c r="AU120" s="57"/>
      <c r="AV120" s="57"/>
      <c r="AW120" s="57"/>
      <c r="AX120" s="57"/>
      <c r="AY120" s="57"/>
      <c r="AZ120" s="57"/>
      <c r="BA120" s="57"/>
      <c r="BB120" s="57"/>
      <c r="BC120" s="57"/>
      <c r="BD120" s="57"/>
      <c r="BE120" s="57"/>
      <c r="BF120" s="57"/>
      <c r="BG120" s="57"/>
      <c r="BH120" s="57"/>
      <c r="BI120" s="57"/>
      <c r="BJ120" s="57"/>
      <c r="BK120" s="57"/>
      <c r="BL120" s="57"/>
      <c r="BM120" s="57"/>
      <c r="BN120" s="57"/>
      <c r="BO120" s="57"/>
      <c r="BP120" s="57"/>
      <c r="BQ120" s="57"/>
      <c r="BR120" s="57"/>
      <c r="BS120" s="58"/>
      <c r="BT120" s="59">
        <v>1</v>
      </c>
      <c r="BU120" s="60"/>
      <c r="BV120" s="60"/>
      <c r="BW120" s="60"/>
      <c r="BX120" s="60"/>
      <c r="BY120" s="60"/>
      <c r="BZ120" s="60"/>
      <c r="CA120" s="60"/>
      <c r="CB120" s="60"/>
      <c r="CC120" s="60"/>
      <c r="CD120" s="60"/>
      <c r="CE120" s="60"/>
      <c r="CF120" s="60"/>
      <c r="CG120" s="60"/>
      <c r="CH120" s="60"/>
      <c r="CI120" s="61"/>
      <c r="CJ120" s="119">
        <v>0</v>
      </c>
      <c r="CK120" s="120"/>
      <c r="CL120" s="120"/>
      <c r="CM120" s="120"/>
      <c r="CN120" s="120"/>
      <c r="CO120" s="120"/>
      <c r="CP120" s="120"/>
      <c r="CQ120" s="120"/>
      <c r="CR120" s="120"/>
      <c r="CS120" s="120"/>
      <c r="CT120" s="120"/>
      <c r="CU120" s="120"/>
      <c r="CV120" s="120"/>
      <c r="CW120" s="120"/>
      <c r="CX120" s="120"/>
      <c r="CY120" s="120"/>
      <c r="CZ120" s="120"/>
      <c r="DA120" s="121"/>
      <c r="DB120" s="12"/>
      <c r="DC120" s="12"/>
      <c r="DD120" s="12"/>
      <c r="DE120" s="12"/>
      <c r="DF120" s="12"/>
      <c r="DG120" s="12"/>
      <c r="DH120" s="12"/>
      <c r="DI120" s="12"/>
      <c r="DJ120" s="12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2"/>
      <c r="EZ120" s="12"/>
      <c r="FA120" s="12"/>
      <c r="FB120" s="12"/>
      <c r="FC120" s="12"/>
      <c r="FD120" s="12"/>
      <c r="FE120" s="12"/>
    </row>
    <row r="121" spans="1:161" x14ac:dyDescent="0.2">
      <c r="A121" s="102"/>
      <c r="B121" s="102"/>
      <c r="C121" s="102"/>
      <c r="D121" s="102"/>
      <c r="E121" s="102"/>
      <c r="F121" s="102"/>
      <c r="G121" s="102"/>
      <c r="H121" s="114" t="s">
        <v>10</v>
      </c>
      <c r="I121" s="115"/>
      <c r="J121" s="115"/>
      <c r="K121" s="115"/>
      <c r="L121" s="115"/>
      <c r="M121" s="115"/>
      <c r="N121" s="115"/>
      <c r="O121" s="115"/>
      <c r="P121" s="115"/>
      <c r="Q121" s="115"/>
      <c r="R121" s="115"/>
      <c r="S121" s="115"/>
      <c r="T121" s="115"/>
      <c r="U121" s="115"/>
      <c r="V121" s="115"/>
      <c r="W121" s="115"/>
      <c r="X121" s="115"/>
      <c r="Y121" s="115"/>
      <c r="Z121" s="115"/>
      <c r="AA121" s="115"/>
      <c r="AB121" s="115"/>
      <c r="AC121" s="115"/>
      <c r="AD121" s="115"/>
      <c r="AE121" s="115"/>
      <c r="AF121" s="115"/>
      <c r="AG121" s="115"/>
      <c r="AH121" s="115"/>
      <c r="AI121" s="115"/>
      <c r="AJ121" s="115"/>
      <c r="AK121" s="115"/>
      <c r="AL121" s="115"/>
      <c r="AM121" s="115"/>
      <c r="AN121" s="115"/>
      <c r="AO121" s="115"/>
      <c r="AP121" s="115"/>
      <c r="AQ121" s="115"/>
      <c r="AR121" s="115"/>
      <c r="AS121" s="115"/>
      <c r="AT121" s="115"/>
      <c r="AU121" s="115"/>
      <c r="AV121" s="115"/>
      <c r="AW121" s="115"/>
      <c r="AX121" s="115"/>
      <c r="AY121" s="115"/>
      <c r="AZ121" s="115"/>
      <c r="BA121" s="115"/>
      <c r="BB121" s="115"/>
      <c r="BC121" s="115"/>
      <c r="BD121" s="115"/>
      <c r="BE121" s="115"/>
      <c r="BF121" s="115"/>
      <c r="BG121" s="115"/>
      <c r="BH121" s="115"/>
      <c r="BI121" s="115"/>
      <c r="BJ121" s="115"/>
      <c r="BK121" s="115"/>
      <c r="BL121" s="115"/>
      <c r="BM121" s="115"/>
      <c r="BN121" s="115"/>
      <c r="BO121" s="115"/>
      <c r="BP121" s="115"/>
      <c r="BQ121" s="115"/>
      <c r="BR121" s="115"/>
      <c r="BS121" s="116"/>
      <c r="BT121" s="103" t="s">
        <v>11</v>
      </c>
      <c r="BU121" s="103"/>
      <c r="BV121" s="103"/>
      <c r="BW121" s="103"/>
      <c r="BX121" s="103"/>
      <c r="BY121" s="103"/>
      <c r="BZ121" s="103"/>
      <c r="CA121" s="103"/>
      <c r="CB121" s="103"/>
      <c r="CC121" s="103"/>
      <c r="CD121" s="103"/>
      <c r="CE121" s="103"/>
      <c r="CF121" s="103"/>
      <c r="CG121" s="103"/>
      <c r="CH121" s="103"/>
      <c r="CI121" s="103"/>
      <c r="CJ121" s="117">
        <f>SUM(CJ118:DA120)</f>
        <v>0</v>
      </c>
      <c r="CK121" s="117"/>
      <c r="CL121" s="117"/>
      <c r="CM121" s="117"/>
      <c r="CN121" s="117"/>
      <c r="CO121" s="117"/>
      <c r="CP121" s="117"/>
      <c r="CQ121" s="117"/>
      <c r="CR121" s="117"/>
      <c r="CS121" s="117"/>
      <c r="CT121" s="117"/>
      <c r="CU121" s="117"/>
      <c r="CV121" s="117"/>
      <c r="CW121" s="117"/>
      <c r="CX121" s="117"/>
      <c r="CY121" s="117"/>
      <c r="CZ121" s="117"/>
      <c r="DA121" s="117"/>
      <c r="DB121" s="12"/>
      <c r="DC121" s="12"/>
      <c r="DD121" s="12"/>
      <c r="DE121" s="12"/>
      <c r="DF121" s="12"/>
      <c r="DG121" s="12"/>
      <c r="DH121" s="12"/>
      <c r="DI121" s="12"/>
      <c r="DJ121" s="12"/>
      <c r="DK121" s="12"/>
      <c r="DL121" s="12"/>
      <c r="DM121" s="12"/>
      <c r="DN121" s="12"/>
      <c r="DO121" s="12"/>
      <c r="DP121" s="12"/>
      <c r="DQ121" s="12"/>
      <c r="DR121" s="12"/>
      <c r="DS121" s="12"/>
      <c r="DT121" s="12"/>
      <c r="DU121" s="12"/>
      <c r="DV121" s="12"/>
      <c r="DW121" s="12"/>
      <c r="DX121" s="12"/>
      <c r="DY121" s="12"/>
      <c r="DZ121" s="12"/>
      <c r="EA121" s="12"/>
      <c r="EB121" s="12"/>
      <c r="EC121" s="12"/>
      <c r="ED121" s="12"/>
      <c r="EE121" s="12"/>
      <c r="EF121" s="12"/>
      <c r="EG121" s="12"/>
      <c r="EH121" s="12"/>
      <c r="EI121" s="12"/>
      <c r="EJ121" s="12"/>
      <c r="EK121" s="12"/>
      <c r="EL121" s="12"/>
      <c r="EM121" s="12"/>
      <c r="EN121" s="12"/>
      <c r="EO121" s="12"/>
      <c r="EP121" s="12"/>
      <c r="EQ121" s="12"/>
      <c r="ER121" s="12"/>
      <c r="ES121" s="12"/>
      <c r="ET121" s="12"/>
      <c r="EU121" s="12"/>
      <c r="EV121" s="12"/>
      <c r="EW121" s="12"/>
      <c r="EX121" s="12"/>
      <c r="EY121" s="12"/>
      <c r="EZ121" s="12"/>
      <c r="FA121" s="12"/>
      <c r="FB121" s="12"/>
      <c r="FC121" s="12"/>
      <c r="FD121" s="12"/>
      <c r="FE121" s="12"/>
    </row>
    <row r="122" spans="1:161" x14ac:dyDescent="0.2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12"/>
      <c r="BN122" s="12"/>
      <c r="BO122" s="12"/>
      <c r="BP122" s="12"/>
      <c r="BQ122" s="12"/>
      <c r="BR122" s="12"/>
      <c r="BS122" s="12"/>
      <c r="BT122" s="12"/>
      <c r="BU122" s="12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2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2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2"/>
      <c r="EY122" s="12"/>
      <c r="EZ122" s="12"/>
      <c r="FA122" s="12"/>
      <c r="FB122" s="12"/>
      <c r="FC122" s="12"/>
      <c r="FD122" s="12"/>
      <c r="FE122" s="12"/>
    </row>
    <row r="123" spans="1:161" ht="14.25" x14ac:dyDescent="0.2">
      <c r="A123" s="86" t="s">
        <v>114</v>
      </c>
      <c r="B123" s="86"/>
      <c r="C123" s="86"/>
      <c r="D123" s="86"/>
      <c r="E123" s="86"/>
      <c r="F123" s="86"/>
      <c r="G123" s="86"/>
      <c r="H123" s="86"/>
      <c r="I123" s="86"/>
      <c r="J123" s="86"/>
      <c r="K123" s="86"/>
      <c r="L123" s="86"/>
      <c r="M123" s="86"/>
      <c r="N123" s="86"/>
      <c r="O123" s="86"/>
      <c r="P123" s="86"/>
      <c r="Q123" s="86"/>
      <c r="R123" s="86"/>
      <c r="S123" s="86"/>
      <c r="T123" s="86"/>
      <c r="U123" s="86"/>
      <c r="V123" s="86"/>
      <c r="W123" s="86"/>
      <c r="X123" s="86"/>
      <c r="Y123" s="86"/>
      <c r="Z123" s="86"/>
      <c r="AA123" s="86"/>
      <c r="AB123" s="86"/>
      <c r="AC123" s="86"/>
      <c r="AD123" s="86"/>
      <c r="AE123" s="86"/>
      <c r="AF123" s="86"/>
      <c r="AG123" s="86"/>
      <c r="AH123" s="86"/>
      <c r="AI123" s="86"/>
      <c r="AJ123" s="86"/>
      <c r="AK123" s="86"/>
      <c r="AL123" s="86"/>
      <c r="AM123" s="86"/>
      <c r="AN123" s="86"/>
      <c r="AO123" s="86"/>
      <c r="AP123" s="86"/>
      <c r="AQ123" s="86"/>
      <c r="AR123" s="86"/>
      <c r="AS123" s="86"/>
      <c r="AT123" s="86"/>
      <c r="AU123" s="86"/>
      <c r="AV123" s="86"/>
      <c r="AW123" s="86"/>
      <c r="AX123" s="86"/>
      <c r="AY123" s="86"/>
      <c r="AZ123" s="86"/>
      <c r="BA123" s="86"/>
      <c r="BB123" s="86"/>
      <c r="BC123" s="86"/>
      <c r="BD123" s="86"/>
      <c r="BE123" s="86"/>
      <c r="BF123" s="86"/>
      <c r="BG123" s="86"/>
      <c r="BH123" s="86"/>
      <c r="BI123" s="86"/>
      <c r="BJ123" s="86"/>
      <c r="BK123" s="86"/>
      <c r="BL123" s="86"/>
      <c r="BM123" s="86"/>
      <c r="BN123" s="86"/>
      <c r="BO123" s="86"/>
      <c r="BP123" s="86"/>
      <c r="BQ123" s="86"/>
      <c r="BR123" s="86"/>
      <c r="BS123" s="86"/>
      <c r="BT123" s="86"/>
      <c r="BU123" s="86"/>
      <c r="BV123" s="86"/>
      <c r="BW123" s="86"/>
      <c r="BX123" s="86"/>
      <c r="BY123" s="86"/>
      <c r="BZ123" s="86"/>
      <c r="CA123" s="86"/>
      <c r="CB123" s="86"/>
      <c r="CC123" s="86"/>
      <c r="CD123" s="86"/>
      <c r="CE123" s="86"/>
      <c r="CF123" s="86"/>
      <c r="CG123" s="86"/>
      <c r="CH123" s="86"/>
      <c r="CI123" s="86"/>
      <c r="CJ123" s="86"/>
      <c r="CK123" s="86"/>
      <c r="CL123" s="86"/>
      <c r="CM123" s="86"/>
      <c r="CN123" s="86"/>
      <c r="CO123" s="86"/>
      <c r="CP123" s="86"/>
      <c r="CQ123" s="86"/>
      <c r="CR123" s="86"/>
      <c r="CS123" s="86"/>
      <c r="CT123" s="86"/>
      <c r="CU123" s="86"/>
      <c r="CV123" s="86"/>
      <c r="CW123" s="86"/>
      <c r="CX123" s="86"/>
      <c r="CY123" s="86"/>
      <c r="CZ123" s="86"/>
      <c r="DA123" s="86"/>
      <c r="DB123" s="12"/>
      <c r="DC123" s="12"/>
      <c r="DD123" s="12"/>
      <c r="DE123" s="12"/>
      <c r="DF123" s="12"/>
      <c r="DG123" s="12"/>
      <c r="DH123" s="12"/>
      <c r="DI123" s="12"/>
      <c r="DJ123" s="12"/>
      <c r="DK123" s="12"/>
      <c r="DL123" s="12"/>
      <c r="DM123" s="12"/>
      <c r="DN123" s="12"/>
      <c r="DO123" s="12"/>
      <c r="DP123" s="12"/>
      <c r="DQ123" s="12"/>
      <c r="DR123" s="12"/>
      <c r="DS123" s="12"/>
      <c r="DT123" s="12"/>
      <c r="DU123" s="12"/>
      <c r="DV123" s="12"/>
      <c r="DW123" s="12"/>
      <c r="DX123" s="12"/>
      <c r="DY123" s="12"/>
      <c r="DZ123" s="12"/>
      <c r="EA123" s="12"/>
      <c r="EB123" s="12"/>
      <c r="EC123" s="12"/>
      <c r="ED123" s="12"/>
      <c r="EE123" s="12"/>
      <c r="EF123" s="12"/>
      <c r="EG123" s="12"/>
      <c r="EH123" s="12"/>
      <c r="EI123" s="12"/>
      <c r="EJ123" s="12"/>
      <c r="EK123" s="12"/>
      <c r="EL123" s="12"/>
      <c r="EM123" s="12"/>
      <c r="EN123" s="12"/>
      <c r="EO123" s="12"/>
      <c r="EP123" s="12"/>
      <c r="EQ123" s="12"/>
      <c r="ER123" s="12"/>
      <c r="ES123" s="12"/>
      <c r="ET123" s="12"/>
      <c r="EU123" s="12"/>
      <c r="EV123" s="12"/>
      <c r="EW123" s="12"/>
      <c r="EX123" s="12"/>
      <c r="EY123" s="12"/>
      <c r="EZ123" s="12"/>
      <c r="FA123" s="12"/>
      <c r="FB123" s="12"/>
      <c r="FC123" s="12"/>
      <c r="FD123" s="12"/>
      <c r="FE123" s="12"/>
    </row>
    <row r="124" spans="1:161" ht="14.25" x14ac:dyDescent="0.2">
      <c r="A124" s="40"/>
      <c r="B124" s="40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F124" s="40"/>
      <c r="AG124" s="40"/>
      <c r="AH124" s="40"/>
      <c r="AI124" s="40"/>
      <c r="AJ124" s="40"/>
      <c r="AK124" s="40"/>
      <c r="AL124" s="40"/>
      <c r="AM124" s="40"/>
      <c r="AN124" s="40"/>
      <c r="AO124" s="40"/>
      <c r="AP124" s="40"/>
      <c r="AQ124" s="40"/>
      <c r="AR124" s="40"/>
      <c r="AS124" s="40"/>
      <c r="AT124" s="40"/>
      <c r="AU124" s="40"/>
      <c r="AV124" s="40"/>
      <c r="AW124" s="40"/>
      <c r="AX124" s="40"/>
      <c r="AY124" s="40"/>
      <c r="AZ124" s="40"/>
      <c r="BA124" s="40"/>
      <c r="BB124" s="40"/>
      <c r="BC124" s="40"/>
      <c r="BD124" s="40"/>
      <c r="BE124" s="40"/>
      <c r="BF124" s="40"/>
      <c r="BG124" s="40"/>
      <c r="BH124" s="40"/>
      <c r="BI124" s="40"/>
      <c r="BJ124" s="40"/>
      <c r="BK124" s="40"/>
      <c r="BL124" s="40"/>
      <c r="BM124" s="40"/>
      <c r="BN124" s="40"/>
      <c r="BO124" s="40"/>
      <c r="BP124" s="40"/>
      <c r="BQ124" s="40"/>
      <c r="BR124" s="40"/>
      <c r="BS124" s="40"/>
      <c r="BT124" s="40"/>
      <c r="BU124" s="40"/>
      <c r="BV124" s="40"/>
      <c r="BW124" s="40"/>
      <c r="BX124" s="40"/>
      <c r="BY124" s="40"/>
      <c r="BZ124" s="40"/>
      <c r="CA124" s="40"/>
      <c r="CB124" s="40"/>
      <c r="CC124" s="40"/>
      <c r="CD124" s="40"/>
      <c r="CE124" s="40"/>
      <c r="CF124" s="40"/>
      <c r="CG124" s="40"/>
      <c r="CH124" s="40"/>
      <c r="CI124" s="40"/>
      <c r="CJ124" s="40"/>
      <c r="CK124" s="40"/>
      <c r="CL124" s="40"/>
      <c r="CM124" s="40"/>
      <c r="CN124" s="40"/>
      <c r="CO124" s="40"/>
      <c r="CP124" s="40"/>
      <c r="CQ124" s="40"/>
      <c r="CR124" s="40"/>
      <c r="CS124" s="40"/>
      <c r="CT124" s="40"/>
      <c r="CU124" s="40"/>
      <c r="CV124" s="40"/>
      <c r="CW124" s="40"/>
      <c r="CX124" s="40"/>
      <c r="CY124" s="40"/>
      <c r="CZ124" s="40"/>
      <c r="DA124" s="40"/>
      <c r="DB124" s="12"/>
      <c r="DC124" s="12"/>
      <c r="DD124" s="12"/>
      <c r="DE124" s="12"/>
      <c r="DF124" s="12"/>
      <c r="DG124" s="12"/>
      <c r="DH124" s="12"/>
      <c r="DI124" s="12"/>
      <c r="DJ124" s="12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12"/>
      <c r="EZ124" s="12"/>
      <c r="FA124" s="12"/>
      <c r="FB124" s="12"/>
      <c r="FC124" s="12"/>
      <c r="FD124" s="12"/>
      <c r="FE124" s="12"/>
    </row>
    <row r="125" spans="1:161" ht="14.25" x14ac:dyDescent="0.2">
      <c r="A125" s="40"/>
      <c r="B125" s="40"/>
      <c r="C125" s="40"/>
      <c r="D125" s="40"/>
      <c r="E125" s="40"/>
      <c r="F125" s="40"/>
      <c r="G125" s="40"/>
      <c r="H125" s="86" t="s">
        <v>58</v>
      </c>
      <c r="I125" s="86"/>
      <c r="J125" s="86"/>
      <c r="K125" s="86"/>
      <c r="L125" s="86"/>
      <c r="M125" s="86"/>
      <c r="N125" s="86"/>
      <c r="O125" s="86"/>
      <c r="P125" s="86"/>
      <c r="Q125" s="86"/>
      <c r="R125" s="86"/>
      <c r="S125" s="86"/>
      <c r="T125" s="86"/>
      <c r="U125" s="86"/>
      <c r="V125" s="86"/>
      <c r="W125" s="86"/>
      <c r="X125" s="86"/>
      <c r="Y125" s="86"/>
      <c r="Z125" s="86"/>
      <c r="AA125" s="40"/>
      <c r="AB125" s="40"/>
      <c r="AC125" s="40"/>
      <c r="AD125" s="40"/>
      <c r="AE125" s="40"/>
      <c r="AF125" s="40"/>
      <c r="AG125" s="40"/>
      <c r="AH125" s="87">
        <v>4</v>
      </c>
      <c r="AI125" s="88"/>
      <c r="AJ125" s="88"/>
      <c r="AK125" s="88"/>
      <c r="AL125" s="88"/>
      <c r="AM125" s="88"/>
      <c r="AN125" s="88"/>
      <c r="AO125" s="88"/>
      <c r="AP125" s="88"/>
      <c r="AQ125" s="88"/>
      <c r="AR125" s="88"/>
      <c r="AS125" s="88"/>
      <c r="AT125" s="88"/>
      <c r="AU125" s="88"/>
      <c r="AV125" s="88"/>
      <c r="AW125" s="88"/>
      <c r="AX125" s="88"/>
      <c r="AY125" s="88"/>
      <c r="AZ125" s="88"/>
      <c r="BA125" s="88"/>
      <c r="BB125" s="88"/>
      <c r="BC125" s="88"/>
      <c r="BD125" s="88"/>
      <c r="BE125" s="88"/>
      <c r="BF125" s="88"/>
      <c r="BG125" s="88"/>
      <c r="BH125" s="88"/>
      <c r="BI125" s="88"/>
      <c r="BJ125" s="88"/>
      <c r="BK125" s="88"/>
      <c r="BL125" s="88"/>
      <c r="BM125" s="88"/>
      <c r="BN125" s="88"/>
      <c r="BO125" s="88"/>
      <c r="BP125" s="88"/>
      <c r="BQ125" s="88"/>
      <c r="BR125" s="88"/>
      <c r="BS125" s="88"/>
      <c r="BT125" s="88"/>
      <c r="BU125" s="88"/>
      <c r="BV125" s="88"/>
      <c r="BW125" s="88"/>
      <c r="BX125" s="88"/>
      <c r="BY125" s="88"/>
      <c r="BZ125" s="88"/>
      <c r="CA125" s="88"/>
      <c r="CB125" s="88"/>
      <c r="CC125" s="88"/>
      <c r="CD125" s="88"/>
      <c r="CE125" s="88"/>
      <c r="CF125" s="88"/>
      <c r="CG125" s="88"/>
      <c r="CH125" s="88"/>
      <c r="CI125" s="88"/>
      <c r="CJ125" s="88"/>
      <c r="CK125" s="88"/>
      <c r="CL125" s="88"/>
      <c r="CM125" s="88"/>
      <c r="CN125" s="88"/>
      <c r="CO125" s="88"/>
      <c r="CP125" s="88"/>
      <c r="CQ125" s="88"/>
      <c r="CR125" s="88"/>
      <c r="CS125" s="88"/>
      <c r="CT125" s="88"/>
      <c r="CU125" s="88"/>
      <c r="CV125" s="88"/>
      <c r="CW125" s="88"/>
      <c r="CX125" s="88"/>
      <c r="CY125" s="88"/>
      <c r="CZ125" s="88"/>
      <c r="DA125" s="89"/>
      <c r="DB125" s="12"/>
      <c r="DC125" s="12"/>
      <c r="DD125" s="12"/>
      <c r="DE125" s="12"/>
      <c r="DF125" s="12"/>
      <c r="DG125" s="12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2"/>
      <c r="EY125" s="12"/>
      <c r="EZ125" s="12"/>
      <c r="FA125" s="12"/>
      <c r="FB125" s="12"/>
      <c r="FC125" s="12"/>
      <c r="FD125" s="12"/>
      <c r="FE125" s="12"/>
    </row>
    <row r="126" spans="1:161" ht="14.25" x14ac:dyDescent="0.2">
      <c r="A126" s="40"/>
      <c r="B126" s="40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F126" s="40"/>
      <c r="AG126" s="40"/>
      <c r="AH126" s="40"/>
      <c r="AI126" s="40"/>
      <c r="AJ126" s="40"/>
      <c r="AK126" s="40"/>
      <c r="AL126" s="40"/>
      <c r="AM126" s="40"/>
      <c r="AN126" s="40"/>
      <c r="AO126" s="40"/>
      <c r="AP126" s="40"/>
      <c r="AQ126" s="40"/>
      <c r="AR126" s="40"/>
      <c r="AS126" s="40"/>
      <c r="AT126" s="40"/>
      <c r="AU126" s="40"/>
      <c r="AV126" s="40"/>
      <c r="AW126" s="40"/>
      <c r="AX126" s="40"/>
      <c r="AY126" s="40"/>
      <c r="AZ126" s="40"/>
      <c r="BA126" s="40"/>
      <c r="BB126" s="40"/>
      <c r="BC126" s="40"/>
      <c r="BD126" s="40"/>
      <c r="BE126" s="40"/>
      <c r="BF126" s="40"/>
      <c r="BG126" s="40"/>
      <c r="BH126" s="40"/>
      <c r="BI126" s="40"/>
      <c r="BJ126" s="40"/>
      <c r="BK126" s="40"/>
      <c r="BL126" s="40"/>
      <c r="BM126" s="40"/>
      <c r="BN126" s="40"/>
      <c r="BO126" s="40"/>
      <c r="BP126" s="40"/>
      <c r="BQ126" s="40"/>
      <c r="BR126" s="40"/>
      <c r="BS126" s="40"/>
      <c r="BT126" s="40"/>
      <c r="BU126" s="40"/>
      <c r="BV126" s="40"/>
      <c r="BW126" s="40"/>
      <c r="BX126" s="40"/>
      <c r="BY126" s="40"/>
      <c r="BZ126" s="40"/>
      <c r="CA126" s="40"/>
      <c r="CB126" s="40"/>
      <c r="CC126" s="40"/>
      <c r="CD126" s="40"/>
      <c r="CE126" s="40"/>
      <c r="CF126" s="40"/>
      <c r="CG126" s="40"/>
      <c r="CH126" s="40"/>
      <c r="CI126" s="40"/>
      <c r="CJ126" s="40"/>
      <c r="CK126" s="40"/>
      <c r="CL126" s="40"/>
      <c r="CM126" s="40"/>
      <c r="CN126" s="40"/>
      <c r="CO126" s="40"/>
      <c r="CP126" s="40"/>
      <c r="CQ126" s="40"/>
      <c r="CR126" s="40"/>
      <c r="CS126" s="40"/>
      <c r="CT126" s="40"/>
      <c r="CU126" s="40"/>
      <c r="CV126" s="40"/>
      <c r="CW126" s="40"/>
      <c r="CX126" s="40"/>
      <c r="CY126" s="40"/>
      <c r="CZ126" s="40"/>
      <c r="DA126" s="40"/>
      <c r="DB126" s="12"/>
      <c r="DC126" s="12"/>
      <c r="DD126" s="12"/>
      <c r="DE126" s="12"/>
      <c r="DF126" s="12"/>
      <c r="DG126" s="12"/>
      <c r="DH126" s="12"/>
      <c r="DI126" s="12"/>
      <c r="DJ126" s="12"/>
      <c r="DK126" s="12"/>
      <c r="DL126" s="12"/>
      <c r="DM126" s="12"/>
      <c r="DN126" s="12"/>
      <c r="DO126" s="12"/>
      <c r="DP126" s="12"/>
      <c r="DQ126" s="12"/>
      <c r="DR126" s="12"/>
      <c r="DS126" s="12"/>
      <c r="DT126" s="12"/>
      <c r="DU126" s="12"/>
      <c r="DV126" s="12"/>
      <c r="DW126" s="12"/>
      <c r="DX126" s="12"/>
      <c r="DY126" s="12"/>
      <c r="DZ126" s="12"/>
      <c r="EA126" s="12"/>
      <c r="EB126" s="12"/>
      <c r="EC126" s="12"/>
      <c r="ED126" s="12"/>
      <c r="EE126" s="12"/>
      <c r="EF126" s="12"/>
      <c r="EG126" s="12"/>
      <c r="EH126" s="12"/>
      <c r="EI126" s="12"/>
      <c r="EJ126" s="12"/>
      <c r="EK126" s="12"/>
      <c r="EL126" s="12"/>
      <c r="EM126" s="12"/>
      <c r="EN126" s="12"/>
      <c r="EO126" s="12"/>
      <c r="EP126" s="12"/>
      <c r="EQ126" s="12"/>
      <c r="ER126" s="12"/>
      <c r="ES126" s="12"/>
      <c r="ET126" s="12"/>
      <c r="EU126" s="12"/>
      <c r="EV126" s="12"/>
      <c r="EW126" s="12"/>
      <c r="EX126" s="12"/>
      <c r="EY126" s="12"/>
      <c r="EZ126" s="12"/>
      <c r="FA126" s="12"/>
      <c r="FB126" s="12"/>
      <c r="FC126" s="12"/>
      <c r="FD126" s="12"/>
      <c r="FE126" s="12"/>
    </row>
    <row r="127" spans="1:161" ht="14.25" x14ac:dyDescent="0.2">
      <c r="A127" s="40"/>
      <c r="B127" s="40"/>
      <c r="C127" s="40"/>
      <c r="D127" s="40"/>
      <c r="E127" s="40"/>
      <c r="F127" s="40"/>
      <c r="G127" s="40"/>
      <c r="H127" s="86" t="s">
        <v>57</v>
      </c>
      <c r="I127" s="86"/>
      <c r="J127" s="86"/>
      <c r="K127" s="86"/>
      <c r="L127" s="86"/>
      <c r="M127" s="86"/>
      <c r="N127" s="86"/>
      <c r="O127" s="86"/>
      <c r="P127" s="86"/>
      <c r="Q127" s="86"/>
      <c r="R127" s="86"/>
      <c r="S127" s="86"/>
      <c r="T127" s="86"/>
      <c r="U127" s="86"/>
      <c r="V127" s="86"/>
      <c r="W127" s="86"/>
      <c r="X127" s="86"/>
      <c r="Y127" s="86"/>
      <c r="Z127" s="86"/>
      <c r="AA127" s="40"/>
      <c r="AB127" s="40"/>
      <c r="AC127" s="40"/>
      <c r="AD127" s="40"/>
      <c r="AE127" s="40"/>
      <c r="AF127" s="40"/>
      <c r="AG127" s="40"/>
      <c r="AH127" s="87">
        <v>244</v>
      </c>
      <c r="AI127" s="88"/>
      <c r="AJ127" s="88"/>
      <c r="AK127" s="88"/>
      <c r="AL127" s="88"/>
      <c r="AM127" s="88"/>
      <c r="AN127" s="88"/>
      <c r="AO127" s="88"/>
      <c r="AP127" s="88"/>
      <c r="AQ127" s="88"/>
      <c r="AR127" s="88"/>
      <c r="AS127" s="88"/>
      <c r="AT127" s="88"/>
      <c r="AU127" s="88"/>
      <c r="AV127" s="88"/>
      <c r="AW127" s="88"/>
      <c r="AX127" s="88"/>
      <c r="AY127" s="88"/>
      <c r="AZ127" s="88"/>
      <c r="BA127" s="88"/>
      <c r="BB127" s="88"/>
      <c r="BC127" s="88"/>
      <c r="BD127" s="88"/>
      <c r="BE127" s="88"/>
      <c r="BF127" s="88"/>
      <c r="BG127" s="88"/>
      <c r="BH127" s="88"/>
      <c r="BI127" s="88"/>
      <c r="BJ127" s="88"/>
      <c r="BK127" s="88"/>
      <c r="BL127" s="88"/>
      <c r="BM127" s="88"/>
      <c r="BN127" s="88"/>
      <c r="BO127" s="88"/>
      <c r="BP127" s="88"/>
      <c r="BQ127" s="88"/>
      <c r="BR127" s="88"/>
      <c r="BS127" s="88"/>
      <c r="BT127" s="88"/>
      <c r="BU127" s="88"/>
      <c r="BV127" s="88"/>
      <c r="BW127" s="88"/>
      <c r="BX127" s="88"/>
      <c r="BY127" s="88"/>
      <c r="BZ127" s="88"/>
      <c r="CA127" s="88"/>
      <c r="CB127" s="88"/>
      <c r="CC127" s="88"/>
      <c r="CD127" s="88"/>
      <c r="CE127" s="88"/>
      <c r="CF127" s="88"/>
      <c r="CG127" s="88"/>
      <c r="CH127" s="88"/>
      <c r="CI127" s="88"/>
      <c r="CJ127" s="88"/>
      <c r="CK127" s="88"/>
      <c r="CL127" s="88"/>
      <c r="CM127" s="88"/>
      <c r="CN127" s="88"/>
      <c r="CO127" s="88"/>
      <c r="CP127" s="88"/>
      <c r="CQ127" s="88"/>
      <c r="CR127" s="88"/>
      <c r="CS127" s="88"/>
      <c r="CT127" s="88"/>
      <c r="CU127" s="88"/>
      <c r="CV127" s="88"/>
      <c r="CW127" s="88"/>
      <c r="CX127" s="88"/>
      <c r="CY127" s="88"/>
      <c r="CZ127" s="88"/>
      <c r="DA127" s="89"/>
      <c r="DB127" s="12"/>
      <c r="DC127" s="12"/>
      <c r="DD127" s="12"/>
      <c r="DE127" s="12"/>
      <c r="DF127" s="12"/>
      <c r="DG127" s="12"/>
      <c r="DH127" s="12"/>
      <c r="DI127" s="12"/>
      <c r="DJ127" s="12"/>
      <c r="DK127" s="12"/>
      <c r="DL127" s="12"/>
      <c r="DM127" s="12"/>
      <c r="DN127" s="12"/>
      <c r="DO127" s="12"/>
      <c r="DP127" s="12"/>
      <c r="DQ127" s="12"/>
      <c r="DR127" s="12"/>
      <c r="DS127" s="12"/>
      <c r="DT127" s="12"/>
      <c r="DU127" s="12"/>
      <c r="DV127" s="12"/>
      <c r="DW127" s="12"/>
      <c r="DX127" s="12"/>
      <c r="DY127" s="12"/>
      <c r="DZ127" s="12"/>
      <c r="EA127" s="12"/>
      <c r="EB127" s="12"/>
      <c r="EC127" s="12"/>
      <c r="ED127" s="12"/>
      <c r="EE127" s="12"/>
      <c r="EF127" s="12"/>
      <c r="EG127" s="12"/>
      <c r="EH127" s="12"/>
      <c r="EI127" s="12"/>
      <c r="EJ127" s="12"/>
      <c r="EK127" s="12"/>
      <c r="EL127" s="12"/>
      <c r="EM127" s="12"/>
      <c r="EN127" s="12"/>
      <c r="EO127" s="12"/>
      <c r="EP127" s="12"/>
      <c r="EQ127" s="12"/>
      <c r="ER127" s="12"/>
      <c r="ES127" s="12"/>
      <c r="ET127" s="12"/>
      <c r="EU127" s="12"/>
      <c r="EV127" s="12"/>
      <c r="EW127" s="12"/>
      <c r="EX127" s="12"/>
      <c r="EY127" s="12"/>
      <c r="EZ127" s="12"/>
      <c r="FA127" s="12"/>
      <c r="FB127" s="12"/>
      <c r="FC127" s="12"/>
      <c r="FD127" s="12"/>
      <c r="FE127" s="12"/>
    </row>
    <row r="128" spans="1:161" ht="14.25" x14ac:dyDescent="0.2">
      <c r="A128" s="40"/>
      <c r="B128" s="40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F128" s="40"/>
      <c r="AG128" s="40"/>
      <c r="AH128" s="40"/>
      <c r="AI128" s="40"/>
      <c r="AJ128" s="40"/>
      <c r="AK128" s="40"/>
      <c r="AL128" s="40"/>
      <c r="AM128" s="40"/>
      <c r="AN128" s="40"/>
      <c r="AO128" s="40"/>
      <c r="AP128" s="40"/>
      <c r="AQ128" s="40"/>
      <c r="AR128" s="40"/>
      <c r="AS128" s="40"/>
      <c r="AT128" s="40"/>
      <c r="AU128" s="40"/>
      <c r="AV128" s="40"/>
      <c r="AW128" s="40"/>
      <c r="AX128" s="40"/>
      <c r="AY128" s="40"/>
      <c r="AZ128" s="40"/>
      <c r="BA128" s="40"/>
      <c r="BB128" s="40"/>
      <c r="BC128" s="40"/>
      <c r="BD128" s="40"/>
      <c r="BE128" s="40"/>
      <c r="BF128" s="40"/>
      <c r="BG128" s="40"/>
      <c r="BH128" s="40"/>
      <c r="BI128" s="40"/>
      <c r="BJ128" s="40"/>
      <c r="BK128" s="40"/>
      <c r="BL128" s="40"/>
      <c r="BM128" s="40"/>
      <c r="BN128" s="40"/>
      <c r="BO128" s="40"/>
      <c r="BP128" s="40"/>
      <c r="BQ128" s="40"/>
      <c r="BR128" s="40"/>
      <c r="BS128" s="40"/>
      <c r="BT128" s="40"/>
      <c r="BU128" s="40"/>
      <c r="BV128" s="40"/>
      <c r="BW128" s="40"/>
      <c r="BX128" s="40"/>
      <c r="BY128" s="40"/>
      <c r="BZ128" s="40"/>
      <c r="CA128" s="40"/>
      <c r="CB128" s="40"/>
      <c r="CC128" s="40"/>
      <c r="CD128" s="40"/>
      <c r="CE128" s="40"/>
      <c r="CF128" s="40"/>
      <c r="CG128" s="40"/>
      <c r="CH128" s="40"/>
      <c r="CI128" s="40"/>
      <c r="CJ128" s="40"/>
      <c r="CK128" s="40"/>
      <c r="CL128" s="40"/>
      <c r="CM128" s="40"/>
      <c r="CN128" s="40"/>
      <c r="CO128" s="40"/>
      <c r="CP128" s="40"/>
      <c r="CQ128" s="40"/>
      <c r="CR128" s="40"/>
      <c r="CS128" s="40"/>
      <c r="CT128" s="40"/>
      <c r="CU128" s="40"/>
      <c r="CV128" s="40"/>
      <c r="CW128" s="40"/>
      <c r="CX128" s="40"/>
      <c r="CY128" s="40"/>
      <c r="CZ128" s="40"/>
      <c r="DA128" s="40"/>
      <c r="DB128" s="12"/>
      <c r="DC128" s="12"/>
      <c r="DD128" s="12"/>
      <c r="DE128" s="12"/>
      <c r="DF128" s="12"/>
      <c r="DG128" s="12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2"/>
      <c r="EY128" s="12"/>
      <c r="EZ128" s="12"/>
      <c r="FA128" s="12"/>
      <c r="FB128" s="12"/>
      <c r="FC128" s="12"/>
      <c r="FD128" s="12"/>
      <c r="FE128" s="12"/>
    </row>
    <row r="129" spans="1:161" x14ac:dyDescent="0.2">
      <c r="A129" s="106" t="s">
        <v>0</v>
      </c>
      <c r="B129" s="107"/>
      <c r="C129" s="107"/>
      <c r="D129" s="107"/>
      <c r="E129" s="107"/>
      <c r="F129" s="107"/>
      <c r="G129" s="108"/>
      <c r="H129" s="106" t="s">
        <v>15</v>
      </c>
      <c r="I129" s="107"/>
      <c r="J129" s="107"/>
      <c r="K129" s="107"/>
      <c r="L129" s="107"/>
      <c r="M129" s="107"/>
      <c r="N129" s="107"/>
      <c r="O129" s="107"/>
      <c r="P129" s="107"/>
      <c r="Q129" s="107"/>
      <c r="R129" s="107"/>
      <c r="S129" s="107"/>
      <c r="T129" s="107"/>
      <c r="U129" s="107"/>
      <c r="V129" s="107"/>
      <c r="W129" s="107"/>
      <c r="X129" s="107"/>
      <c r="Y129" s="107"/>
      <c r="Z129" s="107"/>
      <c r="AA129" s="107"/>
      <c r="AB129" s="107"/>
      <c r="AC129" s="107"/>
      <c r="AD129" s="107"/>
      <c r="AE129" s="107"/>
      <c r="AF129" s="107"/>
      <c r="AG129" s="107"/>
      <c r="AH129" s="107"/>
      <c r="AI129" s="107"/>
      <c r="AJ129" s="107"/>
      <c r="AK129" s="107"/>
      <c r="AL129" s="107"/>
      <c r="AM129" s="107"/>
      <c r="AN129" s="107"/>
      <c r="AO129" s="107"/>
      <c r="AP129" s="107"/>
      <c r="AQ129" s="107"/>
      <c r="AR129" s="107"/>
      <c r="AS129" s="107"/>
      <c r="AT129" s="107"/>
      <c r="AU129" s="107"/>
      <c r="AV129" s="107"/>
      <c r="AW129" s="107"/>
      <c r="AX129" s="107"/>
      <c r="AY129" s="107"/>
      <c r="AZ129" s="107"/>
      <c r="BA129" s="107"/>
      <c r="BB129" s="107"/>
      <c r="BC129" s="107"/>
      <c r="BD129" s="107"/>
      <c r="BE129" s="107"/>
      <c r="BF129" s="107"/>
      <c r="BG129" s="107"/>
      <c r="BH129" s="107"/>
      <c r="BI129" s="107"/>
      <c r="BJ129" s="107"/>
      <c r="BK129" s="107"/>
      <c r="BL129" s="107"/>
      <c r="BM129" s="107"/>
      <c r="BN129" s="107"/>
      <c r="BO129" s="107"/>
      <c r="BP129" s="107"/>
      <c r="BQ129" s="107"/>
      <c r="BR129" s="107"/>
      <c r="BS129" s="108"/>
      <c r="BT129" s="106" t="s">
        <v>50</v>
      </c>
      <c r="BU129" s="107"/>
      <c r="BV129" s="107"/>
      <c r="BW129" s="107"/>
      <c r="BX129" s="107"/>
      <c r="BY129" s="107"/>
      <c r="BZ129" s="107"/>
      <c r="CA129" s="107"/>
      <c r="CB129" s="107"/>
      <c r="CC129" s="107"/>
      <c r="CD129" s="107"/>
      <c r="CE129" s="107"/>
      <c r="CF129" s="107"/>
      <c r="CG129" s="107"/>
      <c r="CH129" s="107"/>
      <c r="CI129" s="108"/>
      <c r="CJ129" s="106" t="s">
        <v>51</v>
      </c>
      <c r="CK129" s="107"/>
      <c r="CL129" s="107"/>
      <c r="CM129" s="107"/>
      <c r="CN129" s="107"/>
      <c r="CO129" s="107"/>
      <c r="CP129" s="107"/>
      <c r="CQ129" s="107"/>
      <c r="CR129" s="107"/>
      <c r="CS129" s="107"/>
      <c r="CT129" s="107"/>
      <c r="CU129" s="107"/>
      <c r="CV129" s="107"/>
      <c r="CW129" s="107"/>
      <c r="CX129" s="107"/>
      <c r="CY129" s="107"/>
      <c r="CZ129" s="107"/>
      <c r="DA129" s="108"/>
      <c r="DB129" s="12"/>
      <c r="DC129" s="12"/>
      <c r="DD129" s="12"/>
      <c r="DE129" s="12"/>
      <c r="DF129" s="12"/>
      <c r="DG129" s="12"/>
      <c r="DH129" s="12"/>
      <c r="DI129" s="12"/>
      <c r="DJ129" s="12"/>
      <c r="DK129" s="12"/>
      <c r="DL129" s="12"/>
      <c r="DM129" s="12"/>
      <c r="DN129" s="12"/>
      <c r="DO129" s="12"/>
      <c r="DP129" s="12"/>
      <c r="DQ129" s="12"/>
      <c r="DR129" s="12"/>
      <c r="DS129" s="12"/>
      <c r="DT129" s="12"/>
      <c r="DU129" s="12"/>
      <c r="DV129" s="12"/>
      <c r="DW129" s="12"/>
      <c r="DX129" s="12"/>
      <c r="DY129" s="12"/>
      <c r="DZ129" s="12"/>
      <c r="EA129" s="12"/>
      <c r="EB129" s="12"/>
      <c r="EC129" s="12"/>
      <c r="ED129" s="12"/>
      <c r="EE129" s="12"/>
      <c r="EF129" s="12"/>
      <c r="EG129" s="12"/>
      <c r="EH129" s="12"/>
      <c r="EI129" s="12"/>
      <c r="EJ129" s="12"/>
      <c r="EK129" s="12"/>
      <c r="EL129" s="12"/>
      <c r="EM129" s="12"/>
      <c r="EN129" s="12"/>
      <c r="EO129" s="12"/>
      <c r="EP129" s="12"/>
      <c r="EQ129" s="12"/>
      <c r="ER129" s="12"/>
      <c r="ES129" s="12"/>
      <c r="ET129" s="12"/>
      <c r="EU129" s="12"/>
      <c r="EV129" s="12"/>
      <c r="EW129" s="12"/>
      <c r="EX129" s="12"/>
      <c r="EY129" s="12"/>
      <c r="EZ129" s="12"/>
      <c r="FA129" s="12"/>
      <c r="FB129" s="12"/>
      <c r="FC129" s="12"/>
      <c r="FD129" s="12"/>
      <c r="FE129" s="12"/>
    </row>
    <row r="130" spans="1:161" x14ac:dyDescent="0.2">
      <c r="A130" s="105">
        <v>1</v>
      </c>
      <c r="B130" s="105"/>
      <c r="C130" s="105"/>
      <c r="D130" s="105"/>
      <c r="E130" s="105"/>
      <c r="F130" s="105"/>
      <c r="G130" s="105"/>
      <c r="H130" s="105">
        <v>2</v>
      </c>
      <c r="I130" s="105"/>
      <c r="J130" s="105"/>
      <c r="K130" s="105"/>
      <c r="L130" s="105"/>
      <c r="M130" s="105"/>
      <c r="N130" s="105"/>
      <c r="O130" s="105"/>
      <c r="P130" s="105"/>
      <c r="Q130" s="105"/>
      <c r="R130" s="105"/>
      <c r="S130" s="105"/>
      <c r="T130" s="105"/>
      <c r="U130" s="105"/>
      <c r="V130" s="105"/>
      <c r="W130" s="105"/>
      <c r="X130" s="105"/>
      <c r="Y130" s="105"/>
      <c r="Z130" s="105"/>
      <c r="AA130" s="105"/>
      <c r="AB130" s="105"/>
      <c r="AC130" s="105"/>
      <c r="AD130" s="105"/>
      <c r="AE130" s="105"/>
      <c r="AF130" s="105"/>
      <c r="AG130" s="105"/>
      <c r="AH130" s="105"/>
      <c r="AI130" s="105"/>
      <c r="AJ130" s="105"/>
      <c r="AK130" s="105"/>
      <c r="AL130" s="105"/>
      <c r="AM130" s="105"/>
      <c r="AN130" s="105"/>
      <c r="AO130" s="105"/>
      <c r="AP130" s="105"/>
      <c r="AQ130" s="105"/>
      <c r="AR130" s="105"/>
      <c r="AS130" s="105"/>
      <c r="AT130" s="105"/>
      <c r="AU130" s="105"/>
      <c r="AV130" s="105"/>
      <c r="AW130" s="105"/>
      <c r="AX130" s="105"/>
      <c r="AY130" s="105"/>
      <c r="AZ130" s="105"/>
      <c r="BA130" s="105"/>
      <c r="BB130" s="105"/>
      <c r="BC130" s="105"/>
      <c r="BD130" s="105"/>
      <c r="BE130" s="105"/>
      <c r="BF130" s="105"/>
      <c r="BG130" s="105"/>
      <c r="BH130" s="105"/>
      <c r="BI130" s="105"/>
      <c r="BJ130" s="105"/>
      <c r="BK130" s="105"/>
      <c r="BL130" s="105"/>
      <c r="BM130" s="105"/>
      <c r="BN130" s="105"/>
      <c r="BO130" s="105"/>
      <c r="BP130" s="105"/>
      <c r="BQ130" s="105"/>
      <c r="BR130" s="105"/>
      <c r="BS130" s="105"/>
      <c r="BT130" s="105">
        <v>3</v>
      </c>
      <c r="BU130" s="105"/>
      <c r="BV130" s="105"/>
      <c r="BW130" s="105"/>
      <c r="BX130" s="105"/>
      <c r="BY130" s="105"/>
      <c r="BZ130" s="105"/>
      <c r="CA130" s="105"/>
      <c r="CB130" s="105"/>
      <c r="CC130" s="105"/>
      <c r="CD130" s="105"/>
      <c r="CE130" s="105"/>
      <c r="CF130" s="105"/>
      <c r="CG130" s="105"/>
      <c r="CH130" s="105"/>
      <c r="CI130" s="105"/>
      <c r="CJ130" s="105">
        <v>4</v>
      </c>
      <c r="CK130" s="105"/>
      <c r="CL130" s="105"/>
      <c r="CM130" s="105"/>
      <c r="CN130" s="105"/>
      <c r="CO130" s="105"/>
      <c r="CP130" s="105"/>
      <c r="CQ130" s="105"/>
      <c r="CR130" s="105"/>
      <c r="CS130" s="105"/>
      <c r="CT130" s="105"/>
      <c r="CU130" s="105"/>
      <c r="CV130" s="105"/>
      <c r="CW130" s="105"/>
      <c r="CX130" s="105"/>
      <c r="CY130" s="105"/>
      <c r="CZ130" s="105"/>
      <c r="DA130" s="105"/>
      <c r="DB130" s="12"/>
      <c r="DC130" s="12"/>
      <c r="DD130" s="12"/>
      <c r="DE130" s="12"/>
      <c r="DF130" s="12"/>
      <c r="DG130" s="12"/>
      <c r="DH130" s="12"/>
      <c r="DI130" s="12"/>
      <c r="DJ130" s="12"/>
      <c r="DK130" s="12"/>
      <c r="DL130" s="12"/>
      <c r="DM130" s="12"/>
      <c r="DN130" s="12"/>
      <c r="DO130" s="12"/>
      <c r="DP130" s="12"/>
      <c r="DQ130" s="12"/>
      <c r="DR130" s="12"/>
      <c r="DS130" s="12"/>
      <c r="DT130" s="12"/>
      <c r="DU130" s="12"/>
      <c r="DV130" s="12"/>
      <c r="DW130" s="12"/>
      <c r="DX130" s="12"/>
      <c r="DY130" s="12"/>
      <c r="DZ130" s="12"/>
      <c r="EA130" s="12"/>
      <c r="EB130" s="12"/>
      <c r="EC130" s="12"/>
      <c r="ED130" s="12"/>
      <c r="EE130" s="12"/>
      <c r="EF130" s="12"/>
      <c r="EG130" s="12"/>
      <c r="EH130" s="12"/>
      <c r="EI130" s="12"/>
      <c r="EJ130" s="12"/>
      <c r="EK130" s="12"/>
      <c r="EL130" s="12"/>
      <c r="EM130" s="12"/>
      <c r="EN130" s="12"/>
      <c r="EO130" s="12"/>
      <c r="EP130" s="12"/>
      <c r="EQ130" s="12"/>
      <c r="ER130" s="12"/>
      <c r="ES130" s="12"/>
      <c r="ET130" s="12"/>
      <c r="EU130" s="12"/>
      <c r="EV130" s="12"/>
      <c r="EW130" s="12"/>
      <c r="EX130" s="12"/>
      <c r="EY130" s="12"/>
      <c r="EZ130" s="12"/>
      <c r="FA130" s="12"/>
      <c r="FB130" s="12"/>
      <c r="FC130" s="12"/>
      <c r="FD130" s="12"/>
      <c r="FE130" s="12"/>
    </row>
    <row r="131" spans="1:161" ht="12.75" customHeight="1" x14ac:dyDescent="0.2">
      <c r="A131" s="118" t="s">
        <v>23</v>
      </c>
      <c r="B131" s="118"/>
      <c r="C131" s="118"/>
      <c r="D131" s="118"/>
      <c r="E131" s="118"/>
      <c r="F131" s="118"/>
      <c r="G131" s="118"/>
      <c r="H131" s="56" t="s">
        <v>81</v>
      </c>
      <c r="I131" s="57"/>
      <c r="J131" s="57"/>
      <c r="K131" s="57"/>
      <c r="L131" s="57"/>
      <c r="M131" s="57"/>
      <c r="N131" s="57"/>
      <c r="O131" s="57"/>
      <c r="P131" s="57"/>
      <c r="Q131" s="57"/>
      <c r="R131" s="57"/>
      <c r="S131" s="57"/>
      <c r="T131" s="57"/>
      <c r="U131" s="57"/>
      <c r="V131" s="57"/>
      <c r="W131" s="57"/>
      <c r="X131" s="57"/>
      <c r="Y131" s="57"/>
      <c r="Z131" s="57"/>
      <c r="AA131" s="57"/>
      <c r="AB131" s="57"/>
      <c r="AC131" s="57"/>
      <c r="AD131" s="57"/>
      <c r="AE131" s="57"/>
      <c r="AF131" s="57"/>
      <c r="AG131" s="57"/>
      <c r="AH131" s="57"/>
      <c r="AI131" s="57"/>
      <c r="AJ131" s="57"/>
      <c r="AK131" s="57"/>
      <c r="AL131" s="57"/>
      <c r="AM131" s="57"/>
      <c r="AN131" s="57"/>
      <c r="AO131" s="57"/>
      <c r="AP131" s="57"/>
      <c r="AQ131" s="57"/>
      <c r="AR131" s="57"/>
      <c r="AS131" s="57"/>
      <c r="AT131" s="57"/>
      <c r="AU131" s="57"/>
      <c r="AV131" s="57"/>
      <c r="AW131" s="57"/>
      <c r="AX131" s="57"/>
      <c r="AY131" s="57"/>
      <c r="AZ131" s="57"/>
      <c r="BA131" s="57"/>
      <c r="BB131" s="57"/>
      <c r="BC131" s="57"/>
      <c r="BD131" s="57"/>
      <c r="BE131" s="57"/>
      <c r="BF131" s="57"/>
      <c r="BG131" s="57"/>
      <c r="BH131" s="57"/>
      <c r="BI131" s="57"/>
      <c r="BJ131" s="57"/>
      <c r="BK131" s="57"/>
      <c r="BL131" s="57"/>
      <c r="BM131" s="57"/>
      <c r="BN131" s="57"/>
      <c r="BO131" s="57"/>
      <c r="BP131" s="57"/>
      <c r="BQ131" s="57"/>
      <c r="BR131" s="57"/>
      <c r="BS131" s="58"/>
      <c r="BT131" s="110">
        <v>1</v>
      </c>
      <c r="BU131" s="110"/>
      <c r="BV131" s="110"/>
      <c r="BW131" s="110"/>
      <c r="BX131" s="110"/>
      <c r="BY131" s="110"/>
      <c r="BZ131" s="110"/>
      <c r="CA131" s="110"/>
      <c r="CB131" s="110"/>
      <c r="CC131" s="110"/>
      <c r="CD131" s="110"/>
      <c r="CE131" s="110"/>
      <c r="CF131" s="110"/>
      <c r="CG131" s="110"/>
      <c r="CH131" s="110"/>
      <c r="CI131" s="110"/>
      <c r="CJ131" s="113">
        <v>5500</v>
      </c>
      <c r="CK131" s="113"/>
      <c r="CL131" s="113"/>
      <c r="CM131" s="113"/>
      <c r="CN131" s="113"/>
      <c r="CO131" s="113"/>
      <c r="CP131" s="113"/>
      <c r="CQ131" s="113"/>
      <c r="CR131" s="113"/>
      <c r="CS131" s="113"/>
      <c r="CT131" s="113"/>
      <c r="CU131" s="113"/>
      <c r="CV131" s="113"/>
      <c r="CW131" s="113"/>
      <c r="CX131" s="113"/>
      <c r="CY131" s="113"/>
      <c r="CZ131" s="113"/>
      <c r="DA131" s="113"/>
      <c r="DB131" s="12"/>
      <c r="DC131" s="12"/>
      <c r="DD131" s="12"/>
      <c r="DE131" s="12"/>
      <c r="DF131" s="12"/>
      <c r="DG131" s="12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2"/>
      <c r="EY131" s="12"/>
      <c r="EZ131" s="12"/>
      <c r="FA131" s="12"/>
      <c r="FB131" s="12"/>
      <c r="FC131" s="12"/>
      <c r="FD131" s="12"/>
      <c r="FE131" s="12"/>
    </row>
    <row r="132" spans="1:161" ht="12.75" customHeight="1" x14ac:dyDescent="0.2">
      <c r="A132" s="53" t="s">
        <v>27</v>
      </c>
      <c r="B132" s="54"/>
      <c r="C132" s="54"/>
      <c r="D132" s="54"/>
      <c r="E132" s="54"/>
      <c r="F132" s="54"/>
      <c r="G132" s="55"/>
      <c r="H132" s="56" t="s">
        <v>125</v>
      </c>
      <c r="I132" s="57"/>
      <c r="J132" s="57"/>
      <c r="K132" s="57"/>
      <c r="L132" s="57"/>
      <c r="M132" s="57"/>
      <c r="N132" s="57"/>
      <c r="O132" s="57"/>
      <c r="P132" s="57"/>
      <c r="Q132" s="57"/>
      <c r="R132" s="57"/>
      <c r="S132" s="57"/>
      <c r="T132" s="57"/>
      <c r="U132" s="57"/>
      <c r="V132" s="57"/>
      <c r="W132" s="57"/>
      <c r="X132" s="57"/>
      <c r="Y132" s="57"/>
      <c r="Z132" s="57"/>
      <c r="AA132" s="57"/>
      <c r="AB132" s="57"/>
      <c r="AC132" s="57"/>
      <c r="AD132" s="57"/>
      <c r="AE132" s="57"/>
      <c r="AF132" s="57"/>
      <c r="AG132" s="57"/>
      <c r="AH132" s="57"/>
      <c r="AI132" s="57"/>
      <c r="AJ132" s="57"/>
      <c r="AK132" s="57"/>
      <c r="AL132" s="57"/>
      <c r="AM132" s="57"/>
      <c r="AN132" s="57"/>
      <c r="AO132" s="57"/>
      <c r="AP132" s="57"/>
      <c r="AQ132" s="57"/>
      <c r="AR132" s="57"/>
      <c r="AS132" s="57"/>
      <c r="AT132" s="57"/>
      <c r="AU132" s="57"/>
      <c r="AV132" s="57"/>
      <c r="AW132" s="57"/>
      <c r="AX132" s="57"/>
      <c r="AY132" s="57"/>
      <c r="AZ132" s="57"/>
      <c r="BA132" s="57"/>
      <c r="BB132" s="57"/>
      <c r="BC132" s="57"/>
      <c r="BD132" s="57"/>
      <c r="BE132" s="57"/>
      <c r="BF132" s="57"/>
      <c r="BG132" s="57"/>
      <c r="BH132" s="57"/>
      <c r="BI132" s="57"/>
      <c r="BJ132" s="57"/>
      <c r="BK132" s="57"/>
      <c r="BL132" s="57"/>
      <c r="BM132" s="57"/>
      <c r="BN132" s="57"/>
      <c r="BO132" s="57"/>
      <c r="BP132" s="57"/>
      <c r="BQ132" s="57"/>
      <c r="BR132" s="57"/>
      <c r="BS132" s="58"/>
      <c r="BT132" s="59">
        <v>1</v>
      </c>
      <c r="BU132" s="60"/>
      <c r="BV132" s="60"/>
      <c r="BW132" s="60"/>
      <c r="BX132" s="60"/>
      <c r="BY132" s="60"/>
      <c r="BZ132" s="60"/>
      <c r="CA132" s="60"/>
      <c r="CB132" s="60"/>
      <c r="CC132" s="60"/>
      <c r="CD132" s="60"/>
      <c r="CE132" s="60"/>
      <c r="CF132" s="60"/>
      <c r="CG132" s="60"/>
      <c r="CH132" s="60"/>
      <c r="CI132" s="61"/>
      <c r="CJ132" s="113">
        <v>10400</v>
      </c>
      <c r="CK132" s="113"/>
      <c r="CL132" s="113"/>
      <c r="CM132" s="113"/>
      <c r="CN132" s="113"/>
      <c r="CO132" s="113"/>
      <c r="CP132" s="113"/>
      <c r="CQ132" s="113"/>
      <c r="CR132" s="113"/>
      <c r="CS132" s="113"/>
      <c r="CT132" s="113"/>
      <c r="CU132" s="113"/>
      <c r="CV132" s="113"/>
      <c r="CW132" s="113"/>
      <c r="CX132" s="113"/>
      <c r="CY132" s="113"/>
      <c r="CZ132" s="113"/>
      <c r="DA132" s="113"/>
      <c r="DB132" s="12"/>
      <c r="DC132" s="12"/>
      <c r="DD132" s="12"/>
      <c r="DE132" s="12"/>
      <c r="DF132" s="12"/>
      <c r="DG132" s="12"/>
      <c r="DH132" s="12"/>
      <c r="DI132" s="12"/>
      <c r="DJ132" s="12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12"/>
      <c r="EZ132" s="12"/>
      <c r="FA132" s="12"/>
      <c r="FB132" s="12"/>
      <c r="FC132" s="12"/>
      <c r="FD132" s="12"/>
      <c r="FE132" s="12"/>
    </row>
    <row r="133" spans="1:161" ht="12.75" customHeight="1" x14ac:dyDescent="0.2">
      <c r="A133" s="53" t="s">
        <v>27</v>
      </c>
      <c r="B133" s="54"/>
      <c r="C133" s="54"/>
      <c r="D133" s="54"/>
      <c r="E133" s="54"/>
      <c r="F133" s="54"/>
      <c r="G133" s="55"/>
      <c r="H133" s="56" t="s">
        <v>120</v>
      </c>
      <c r="I133" s="57"/>
      <c r="J133" s="57"/>
      <c r="K133" s="57"/>
      <c r="L133" s="57"/>
      <c r="M133" s="57"/>
      <c r="N133" s="57"/>
      <c r="O133" s="57"/>
      <c r="P133" s="57"/>
      <c r="Q133" s="57"/>
      <c r="R133" s="57"/>
      <c r="S133" s="57"/>
      <c r="T133" s="57"/>
      <c r="U133" s="57"/>
      <c r="V133" s="57"/>
      <c r="W133" s="57"/>
      <c r="X133" s="57"/>
      <c r="Y133" s="57"/>
      <c r="Z133" s="57"/>
      <c r="AA133" s="57"/>
      <c r="AB133" s="57"/>
      <c r="AC133" s="57"/>
      <c r="AD133" s="57"/>
      <c r="AE133" s="57"/>
      <c r="AF133" s="57"/>
      <c r="AG133" s="57"/>
      <c r="AH133" s="57"/>
      <c r="AI133" s="57"/>
      <c r="AJ133" s="57"/>
      <c r="AK133" s="57"/>
      <c r="AL133" s="57"/>
      <c r="AM133" s="57"/>
      <c r="AN133" s="57"/>
      <c r="AO133" s="57"/>
      <c r="AP133" s="57"/>
      <c r="AQ133" s="57"/>
      <c r="AR133" s="57"/>
      <c r="AS133" s="57"/>
      <c r="AT133" s="57"/>
      <c r="AU133" s="57"/>
      <c r="AV133" s="57"/>
      <c r="AW133" s="57"/>
      <c r="AX133" s="57"/>
      <c r="AY133" s="57"/>
      <c r="AZ133" s="57"/>
      <c r="BA133" s="57"/>
      <c r="BB133" s="57"/>
      <c r="BC133" s="57"/>
      <c r="BD133" s="57"/>
      <c r="BE133" s="57"/>
      <c r="BF133" s="57"/>
      <c r="BG133" s="57"/>
      <c r="BH133" s="57"/>
      <c r="BI133" s="57"/>
      <c r="BJ133" s="57"/>
      <c r="BK133" s="57"/>
      <c r="BL133" s="57"/>
      <c r="BM133" s="57"/>
      <c r="BN133" s="57"/>
      <c r="BO133" s="57"/>
      <c r="BP133" s="57"/>
      <c r="BQ133" s="57"/>
      <c r="BR133" s="57"/>
      <c r="BS133" s="58"/>
      <c r="BT133" s="59">
        <v>1</v>
      </c>
      <c r="BU133" s="60"/>
      <c r="BV133" s="60"/>
      <c r="BW133" s="60"/>
      <c r="BX133" s="60"/>
      <c r="BY133" s="60"/>
      <c r="BZ133" s="60"/>
      <c r="CA133" s="60"/>
      <c r="CB133" s="60"/>
      <c r="CC133" s="60"/>
      <c r="CD133" s="60"/>
      <c r="CE133" s="60"/>
      <c r="CF133" s="60"/>
      <c r="CG133" s="60"/>
      <c r="CH133" s="60"/>
      <c r="CI133" s="61"/>
      <c r="CJ133" s="113">
        <v>9500</v>
      </c>
      <c r="CK133" s="113"/>
      <c r="CL133" s="113"/>
      <c r="CM133" s="113"/>
      <c r="CN133" s="113"/>
      <c r="CO133" s="113"/>
      <c r="CP133" s="113"/>
      <c r="CQ133" s="113"/>
      <c r="CR133" s="113"/>
      <c r="CS133" s="113"/>
      <c r="CT133" s="113"/>
      <c r="CU133" s="113"/>
      <c r="CV133" s="113"/>
      <c r="CW133" s="113"/>
      <c r="CX133" s="113"/>
      <c r="CY133" s="113"/>
      <c r="CZ133" s="113"/>
      <c r="DA133" s="113"/>
      <c r="DB133" s="12"/>
      <c r="DC133" s="12"/>
      <c r="DD133" s="12"/>
      <c r="DE133" s="12"/>
      <c r="DF133" s="12"/>
      <c r="DG133" s="12"/>
      <c r="DH133" s="12"/>
      <c r="DI133" s="12"/>
      <c r="DJ133" s="12"/>
      <c r="DK133" s="12"/>
      <c r="DL133" s="12"/>
      <c r="DM133" s="12"/>
      <c r="DN133" s="12"/>
      <c r="DO133" s="12"/>
      <c r="DP133" s="12"/>
      <c r="DQ133" s="12"/>
      <c r="DR133" s="12"/>
      <c r="DS133" s="12"/>
      <c r="DT133" s="12"/>
      <c r="DU133" s="12"/>
      <c r="DV133" s="12"/>
      <c r="DW133" s="12"/>
      <c r="DX133" s="12"/>
      <c r="DY133" s="12"/>
      <c r="DZ133" s="12"/>
      <c r="EA133" s="12"/>
      <c r="EB133" s="12"/>
      <c r="EC133" s="12"/>
      <c r="ED133" s="12"/>
      <c r="EE133" s="12"/>
      <c r="EF133" s="12"/>
      <c r="EG133" s="12"/>
      <c r="EH133" s="12"/>
      <c r="EI133" s="12"/>
      <c r="EJ133" s="12"/>
      <c r="EK133" s="12"/>
      <c r="EL133" s="12"/>
      <c r="EM133" s="12"/>
      <c r="EN133" s="12"/>
      <c r="EO133" s="12"/>
      <c r="EP133" s="12"/>
      <c r="EQ133" s="12"/>
      <c r="ER133" s="12"/>
      <c r="ES133" s="12"/>
      <c r="ET133" s="12"/>
      <c r="EU133" s="12"/>
      <c r="EV133" s="12"/>
      <c r="EW133" s="12"/>
      <c r="EX133" s="12"/>
      <c r="EY133" s="12"/>
      <c r="EZ133" s="12"/>
      <c r="FA133" s="12"/>
      <c r="FB133" s="12"/>
      <c r="FC133" s="12"/>
      <c r="FD133" s="12"/>
      <c r="FE133" s="12"/>
    </row>
    <row r="134" spans="1:161" ht="12.75" customHeight="1" x14ac:dyDescent="0.2">
      <c r="A134" s="53" t="s">
        <v>33</v>
      </c>
      <c r="B134" s="54"/>
      <c r="C134" s="54"/>
      <c r="D134" s="54"/>
      <c r="E134" s="54"/>
      <c r="F134" s="54"/>
      <c r="G134" s="55"/>
      <c r="H134" s="56" t="s">
        <v>126</v>
      </c>
      <c r="I134" s="57"/>
      <c r="J134" s="57"/>
      <c r="K134" s="57"/>
      <c r="L134" s="57"/>
      <c r="M134" s="57"/>
      <c r="N134" s="57"/>
      <c r="O134" s="57"/>
      <c r="P134" s="57"/>
      <c r="Q134" s="57"/>
      <c r="R134" s="57"/>
      <c r="S134" s="57"/>
      <c r="T134" s="57"/>
      <c r="U134" s="57"/>
      <c r="V134" s="57"/>
      <c r="W134" s="57"/>
      <c r="X134" s="57"/>
      <c r="Y134" s="57"/>
      <c r="Z134" s="57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  <c r="AL134" s="57"/>
      <c r="AM134" s="57"/>
      <c r="AN134" s="57"/>
      <c r="AO134" s="57"/>
      <c r="AP134" s="57"/>
      <c r="AQ134" s="57"/>
      <c r="AR134" s="57"/>
      <c r="AS134" s="57"/>
      <c r="AT134" s="57"/>
      <c r="AU134" s="57"/>
      <c r="AV134" s="57"/>
      <c r="AW134" s="57"/>
      <c r="AX134" s="57"/>
      <c r="AY134" s="57"/>
      <c r="AZ134" s="57"/>
      <c r="BA134" s="57"/>
      <c r="BB134" s="57"/>
      <c r="BC134" s="57"/>
      <c r="BD134" s="57"/>
      <c r="BE134" s="57"/>
      <c r="BF134" s="57"/>
      <c r="BG134" s="57"/>
      <c r="BH134" s="57"/>
      <c r="BI134" s="57"/>
      <c r="BJ134" s="57"/>
      <c r="BK134" s="57"/>
      <c r="BL134" s="57"/>
      <c r="BM134" s="57"/>
      <c r="BN134" s="57"/>
      <c r="BO134" s="57"/>
      <c r="BP134" s="57"/>
      <c r="BQ134" s="57"/>
      <c r="BR134" s="57"/>
      <c r="BS134" s="58"/>
      <c r="BT134" s="59">
        <v>1</v>
      </c>
      <c r="BU134" s="60"/>
      <c r="BV134" s="60"/>
      <c r="BW134" s="60"/>
      <c r="BX134" s="60"/>
      <c r="BY134" s="60"/>
      <c r="BZ134" s="60"/>
      <c r="CA134" s="60"/>
      <c r="CB134" s="60"/>
      <c r="CC134" s="60"/>
      <c r="CD134" s="60"/>
      <c r="CE134" s="60"/>
      <c r="CF134" s="60"/>
      <c r="CG134" s="60"/>
      <c r="CH134" s="60"/>
      <c r="CI134" s="61"/>
      <c r="CJ134" s="113">
        <v>5000</v>
      </c>
      <c r="CK134" s="113"/>
      <c r="CL134" s="113"/>
      <c r="CM134" s="113"/>
      <c r="CN134" s="113"/>
      <c r="CO134" s="113"/>
      <c r="CP134" s="113"/>
      <c r="CQ134" s="113"/>
      <c r="CR134" s="113"/>
      <c r="CS134" s="113"/>
      <c r="CT134" s="113"/>
      <c r="CU134" s="113"/>
      <c r="CV134" s="113"/>
      <c r="CW134" s="113"/>
      <c r="CX134" s="113"/>
      <c r="CY134" s="113"/>
      <c r="CZ134" s="113"/>
      <c r="DA134" s="113"/>
      <c r="DB134" s="12"/>
      <c r="DC134" s="12"/>
      <c r="DD134" s="12"/>
      <c r="DE134" s="12"/>
      <c r="DF134" s="12"/>
      <c r="DG134" s="12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2"/>
      <c r="EY134" s="12"/>
      <c r="EZ134" s="12"/>
      <c r="FA134" s="12"/>
      <c r="FB134" s="12"/>
      <c r="FC134" s="12"/>
      <c r="FD134" s="12"/>
      <c r="FE134" s="12"/>
    </row>
    <row r="135" spans="1:161" x14ac:dyDescent="0.2">
      <c r="A135" s="102"/>
      <c r="B135" s="102"/>
      <c r="C135" s="102"/>
      <c r="D135" s="102"/>
      <c r="E135" s="102"/>
      <c r="F135" s="102"/>
      <c r="G135" s="102"/>
      <c r="H135" s="114" t="s">
        <v>10</v>
      </c>
      <c r="I135" s="115"/>
      <c r="J135" s="115"/>
      <c r="K135" s="115"/>
      <c r="L135" s="115"/>
      <c r="M135" s="115"/>
      <c r="N135" s="115"/>
      <c r="O135" s="115"/>
      <c r="P135" s="115"/>
      <c r="Q135" s="115"/>
      <c r="R135" s="115"/>
      <c r="S135" s="115"/>
      <c r="T135" s="115"/>
      <c r="U135" s="115"/>
      <c r="V135" s="115"/>
      <c r="W135" s="115"/>
      <c r="X135" s="115"/>
      <c r="Y135" s="115"/>
      <c r="Z135" s="115"/>
      <c r="AA135" s="115"/>
      <c r="AB135" s="115"/>
      <c r="AC135" s="115"/>
      <c r="AD135" s="115"/>
      <c r="AE135" s="115"/>
      <c r="AF135" s="115"/>
      <c r="AG135" s="115"/>
      <c r="AH135" s="115"/>
      <c r="AI135" s="115"/>
      <c r="AJ135" s="115"/>
      <c r="AK135" s="115"/>
      <c r="AL135" s="115"/>
      <c r="AM135" s="115"/>
      <c r="AN135" s="115"/>
      <c r="AO135" s="115"/>
      <c r="AP135" s="115"/>
      <c r="AQ135" s="115"/>
      <c r="AR135" s="115"/>
      <c r="AS135" s="115"/>
      <c r="AT135" s="115"/>
      <c r="AU135" s="115"/>
      <c r="AV135" s="115"/>
      <c r="AW135" s="115"/>
      <c r="AX135" s="115"/>
      <c r="AY135" s="115"/>
      <c r="AZ135" s="115"/>
      <c r="BA135" s="115"/>
      <c r="BB135" s="115"/>
      <c r="BC135" s="115"/>
      <c r="BD135" s="115"/>
      <c r="BE135" s="115"/>
      <c r="BF135" s="115"/>
      <c r="BG135" s="115"/>
      <c r="BH135" s="115"/>
      <c r="BI135" s="115"/>
      <c r="BJ135" s="115"/>
      <c r="BK135" s="115"/>
      <c r="BL135" s="115"/>
      <c r="BM135" s="115"/>
      <c r="BN135" s="115"/>
      <c r="BO135" s="115"/>
      <c r="BP135" s="115"/>
      <c r="BQ135" s="115"/>
      <c r="BR135" s="115"/>
      <c r="BS135" s="116"/>
      <c r="BT135" s="103" t="s">
        <v>11</v>
      </c>
      <c r="BU135" s="103"/>
      <c r="BV135" s="103"/>
      <c r="BW135" s="103"/>
      <c r="BX135" s="103"/>
      <c r="BY135" s="103"/>
      <c r="BZ135" s="103"/>
      <c r="CA135" s="103"/>
      <c r="CB135" s="103"/>
      <c r="CC135" s="103"/>
      <c r="CD135" s="103"/>
      <c r="CE135" s="103"/>
      <c r="CF135" s="103"/>
      <c r="CG135" s="103"/>
      <c r="CH135" s="103"/>
      <c r="CI135" s="103"/>
      <c r="CJ135" s="117">
        <f>SUM(CJ131:DA134)</f>
        <v>30400</v>
      </c>
      <c r="CK135" s="117"/>
      <c r="CL135" s="117"/>
      <c r="CM135" s="117"/>
      <c r="CN135" s="117"/>
      <c r="CO135" s="117"/>
      <c r="CP135" s="117"/>
      <c r="CQ135" s="117"/>
      <c r="CR135" s="117"/>
      <c r="CS135" s="117"/>
      <c r="CT135" s="117"/>
      <c r="CU135" s="117"/>
      <c r="CV135" s="117"/>
      <c r="CW135" s="117"/>
      <c r="CX135" s="117"/>
      <c r="CY135" s="117"/>
      <c r="CZ135" s="117"/>
      <c r="DA135" s="117"/>
      <c r="DB135" s="12"/>
      <c r="DC135" s="12"/>
      <c r="DD135" s="12"/>
      <c r="DE135" s="12"/>
      <c r="DF135" s="12"/>
      <c r="DG135" s="12"/>
      <c r="DH135" s="12"/>
      <c r="DI135" s="12"/>
      <c r="DJ135" s="12"/>
      <c r="DK135" s="12"/>
      <c r="DL135" s="12"/>
      <c r="DM135" s="12"/>
      <c r="DN135" s="12"/>
      <c r="DO135" s="12"/>
      <c r="DP135" s="12"/>
      <c r="DQ135" s="12"/>
      <c r="DR135" s="12"/>
      <c r="DS135" s="12"/>
      <c r="DT135" s="12"/>
      <c r="DU135" s="12"/>
      <c r="DV135" s="12"/>
      <c r="DW135" s="12"/>
      <c r="DX135" s="12"/>
      <c r="DY135" s="12"/>
      <c r="DZ135" s="12"/>
      <c r="EA135" s="12"/>
      <c r="EB135" s="12"/>
      <c r="EC135" s="12"/>
      <c r="ED135" s="12"/>
      <c r="EE135" s="12"/>
      <c r="EF135" s="12"/>
      <c r="EG135" s="12"/>
      <c r="EH135" s="12"/>
      <c r="EI135" s="12"/>
      <c r="EJ135" s="12"/>
      <c r="EK135" s="12"/>
      <c r="EL135" s="12"/>
      <c r="EM135" s="12"/>
      <c r="EN135" s="12"/>
      <c r="EO135" s="12"/>
      <c r="EP135" s="12"/>
      <c r="EQ135" s="12"/>
      <c r="ER135" s="12"/>
      <c r="ES135" s="12"/>
      <c r="ET135" s="12"/>
      <c r="EU135" s="12"/>
      <c r="EV135" s="12"/>
      <c r="EW135" s="12"/>
      <c r="EX135" s="12"/>
      <c r="EY135" s="12"/>
      <c r="EZ135" s="12"/>
      <c r="FA135" s="12"/>
      <c r="FB135" s="12"/>
      <c r="FC135" s="12"/>
      <c r="FD135" s="12"/>
      <c r="FE135" s="12"/>
    </row>
    <row r="136" spans="1:161" ht="15.75" customHeight="1" x14ac:dyDescent="0.2">
      <c r="A136" s="23"/>
      <c r="B136" s="23"/>
      <c r="C136" s="23"/>
      <c r="D136" s="23"/>
      <c r="E136" s="23"/>
      <c r="F136" s="23"/>
      <c r="G136" s="23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4"/>
      <c r="BS136" s="24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6"/>
      <c r="CK136" s="26"/>
      <c r="CL136" s="26"/>
      <c r="CM136" s="26"/>
      <c r="CN136" s="26"/>
      <c r="CO136" s="26"/>
      <c r="CP136" s="26"/>
      <c r="CQ136" s="26"/>
      <c r="CR136" s="26"/>
      <c r="CS136" s="26"/>
      <c r="CT136" s="26"/>
      <c r="CU136" s="26"/>
      <c r="CV136" s="26"/>
      <c r="CW136" s="26"/>
      <c r="CX136" s="26"/>
      <c r="CY136" s="26"/>
      <c r="CZ136" s="26"/>
      <c r="DA136" s="26"/>
      <c r="DB136" s="12"/>
      <c r="DC136" s="12"/>
      <c r="DD136" s="12"/>
      <c r="DE136" s="12"/>
      <c r="DF136" s="12"/>
      <c r="DG136" s="12"/>
      <c r="DH136" s="12"/>
      <c r="DI136" s="12"/>
      <c r="DJ136" s="12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12"/>
      <c r="DV136" s="12"/>
      <c r="DW136" s="12"/>
      <c r="DX136" s="12"/>
      <c r="DY136" s="12"/>
      <c r="DZ136" s="12"/>
      <c r="EA136" s="12"/>
      <c r="EB136" s="12"/>
      <c r="EC136" s="12"/>
      <c r="ED136" s="12"/>
      <c r="EE136" s="12"/>
      <c r="EF136" s="12"/>
      <c r="EG136" s="12"/>
      <c r="EH136" s="12"/>
      <c r="EI136" s="12"/>
      <c r="EJ136" s="12"/>
      <c r="EK136" s="12"/>
      <c r="EL136" s="12"/>
      <c r="EM136" s="12"/>
      <c r="EN136" s="12"/>
      <c r="EO136" s="12"/>
      <c r="EP136" s="12"/>
      <c r="EQ136" s="12"/>
      <c r="ER136" s="12"/>
      <c r="ES136" s="12"/>
      <c r="ET136" s="12"/>
      <c r="EU136" s="12"/>
      <c r="EV136" s="12"/>
      <c r="EW136" s="12"/>
      <c r="EX136" s="12"/>
      <c r="EY136" s="12"/>
      <c r="EZ136" s="12"/>
      <c r="FA136" s="12"/>
      <c r="FB136" s="12"/>
      <c r="FC136" s="12"/>
      <c r="FD136" s="12"/>
      <c r="FE136" s="12"/>
    </row>
    <row r="137" spans="1:161" ht="15.75" customHeight="1" x14ac:dyDescent="0.2">
      <c r="A137" s="101" t="s">
        <v>115</v>
      </c>
      <c r="B137" s="101"/>
      <c r="C137" s="101"/>
      <c r="D137" s="101"/>
      <c r="E137" s="101"/>
      <c r="F137" s="101"/>
      <c r="G137" s="101"/>
      <c r="H137" s="101"/>
      <c r="I137" s="101"/>
      <c r="J137" s="101"/>
      <c r="K137" s="101"/>
      <c r="L137" s="101"/>
      <c r="M137" s="101"/>
      <c r="N137" s="101"/>
      <c r="O137" s="101"/>
      <c r="P137" s="101"/>
      <c r="Q137" s="101"/>
      <c r="R137" s="101"/>
      <c r="S137" s="101"/>
      <c r="T137" s="101"/>
      <c r="U137" s="101"/>
      <c r="V137" s="101"/>
      <c r="W137" s="101"/>
      <c r="X137" s="101"/>
      <c r="Y137" s="101"/>
      <c r="Z137" s="101"/>
      <c r="AA137" s="101"/>
      <c r="AB137" s="101"/>
      <c r="AC137" s="101"/>
      <c r="AD137" s="101"/>
      <c r="AE137" s="101"/>
      <c r="AF137" s="101"/>
      <c r="AG137" s="101"/>
      <c r="AH137" s="101"/>
      <c r="AI137" s="101"/>
      <c r="AJ137" s="101"/>
      <c r="AK137" s="101"/>
      <c r="AL137" s="101"/>
      <c r="AM137" s="101"/>
      <c r="AN137" s="101"/>
      <c r="AO137" s="101"/>
      <c r="AP137" s="101"/>
      <c r="AQ137" s="101"/>
      <c r="AR137" s="101"/>
      <c r="AS137" s="101"/>
      <c r="AT137" s="101"/>
      <c r="AU137" s="101"/>
      <c r="AV137" s="101"/>
      <c r="AW137" s="101"/>
      <c r="AX137" s="101"/>
      <c r="AY137" s="101"/>
      <c r="AZ137" s="101"/>
      <c r="BA137" s="101"/>
      <c r="BB137" s="101"/>
      <c r="BC137" s="101"/>
      <c r="BD137" s="101"/>
      <c r="BE137" s="101"/>
      <c r="BF137" s="101"/>
      <c r="BG137" s="101"/>
      <c r="BH137" s="101"/>
      <c r="BI137" s="101"/>
      <c r="BJ137" s="101"/>
      <c r="BK137" s="101"/>
      <c r="BL137" s="101"/>
      <c r="BM137" s="101"/>
      <c r="BN137" s="101"/>
      <c r="BO137" s="101"/>
      <c r="BP137" s="101"/>
      <c r="BQ137" s="101"/>
      <c r="BR137" s="101"/>
      <c r="BS137" s="101"/>
      <c r="BT137" s="101"/>
      <c r="BU137" s="101"/>
      <c r="BV137" s="101"/>
      <c r="BW137" s="101"/>
      <c r="BX137" s="101"/>
      <c r="BY137" s="101"/>
      <c r="BZ137" s="101"/>
      <c r="CA137" s="101"/>
      <c r="CB137" s="101"/>
      <c r="CC137" s="101"/>
      <c r="CD137" s="101"/>
      <c r="CE137" s="101"/>
      <c r="CF137" s="101"/>
      <c r="CG137" s="101"/>
      <c r="CH137" s="101"/>
      <c r="CI137" s="101"/>
      <c r="CJ137" s="101"/>
      <c r="CK137" s="101"/>
      <c r="CL137" s="101"/>
      <c r="CM137" s="101"/>
      <c r="CN137" s="101"/>
      <c r="CO137" s="101"/>
      <c r="CP137" s="101"/>
      <c r="CQ137" s="101"/>
      <c r="CR137" s="101"/>
      <c r="CS137" s="101"/>
      <c r="CT137" s="101"/>
      <c r="CU137" s="101"/>
      <c r="CV137" s="101"/>
      <c r="CW137" s="101"/>
      <c r="CX137" s="101"/>
      <c r="CY137" s="101"/>
      <c r="CZ137" s="101"/>
      <c r="DA137" s="101"/>
      <c r="DB137" s="41"/>
      <c r="DC137" s="12"/>
      <c r="DD137" s="12"/>
      <c r="DE137" s="12"/>
      <c r="DF137" s="12"/>
      <c r="DG137" s="12"/>
      <c r="DH137" s="12"/>
      <c r="DI137" s="12"/>
      <c r="DJ137" s="12"/>
      <c r="DK137" s="12"/>
      <c r="DL137" s="12"/>
      <c r="DM137" s="12"/>
      <c r="DN137" s="12"/>
      <c r="DO137" s="12"/>
      <c r="DP137" s="12"/>
      <c r="DQ137" s="12"/>
      <c r="DR137" s="12"/>
      <c r="DS137" s="12"/>
      <c r="DT137" s="12"/>
      <c r="DU137" s="12"/>
      <c r="DV137" s="12"/>
      <c r="DW137" s="12"/>
      <c r="DX137" s="12"/>
      <c r="DY137" s="12"/>
      <c r="DZ137" s="12"/>
      <c r="EA137" s="12"/>
      <c r="EB137" s="12"/>
      <c r="EC137" s="12"/>
      <c r="ED137" s="12"/>
      <c r="EE137" s="12"/>
      <c r="EF137" s="12"/>
      <c r="EG137" s="12"/>
      <c r="EH137" s="12"/>
      <c r="EI137" s="12"/>
      <c r="EJ137" s="12"/>
      <c r="EK137" s="12"/>
      <c r="EL137" s="12"/>
      <c r="EM137" s="12"/>
      <c r="EN137" s="12"/>
      <c r="EO137" s="12"/>
      <c r="EP137" s="12"/>
      <c r="EQ137" s="12"/>
      <c r="ER137" s="12"/>
      <c r="ES137" s="12"/>
      <c r="ET137" s="12"/>
      <c r="EU137" s="12"/>
      <c r="EV137" s="12"/>
      <c r="EW137" s="12"/>
      <c r="EX137" s="12"/>
      <c r="EY137" s="12"/>
      <c r="EZ137" s="12"/>
      <c r="FA137" s="12"/>
      <c r="FB137" s="12"/>
      <c r="FC137" s="12"/>
      <c r="FD137" s="12"/>
      <c r="FE137" s="12"/>
    </row>
    <row r="138" spans="1:161" ht="15.75" customHeight="1" x14ac:dyDescent="0.2">
      <c r="A138" s="42"/>
      <c r="B138" s="42"/>
      <c r="C138" s="42"/>
      <c r="D138" s="42"/>
      <c r="E138" s="42"/>
      <c r="F138" s="42"/>
      <c r="G138" s="42"/>
      <c r="H138" s="101" t="s">
        <v>58</v>
      </c>
      <c r="I138" s="101"/>
      <c r="J138" s="101"/>
      <c r="K138" s="101"/>
      <c r="L138" s="101"/>
      <c r="M138" s="101"/>
      <c r="N138" s="101"/>
      <c r="O138" s="101"/>
      <c r="P138" s="101"/>
      <c r="Q138" s="101"/>
      <c r="R138" s="101"/>
      <c r="S138" s="101"/>
      <c r="T138" s="101"/>
      <c r="U138" s="101"/>
      <c r="V138" s="101"/>
      <c r="W138" s="101"/>
      <c r="X138" s="101"/>
      <c r="Y138" s="101"/>
      <c r="Z138" s="101"/>
      <c r="AA138" s="101"/>
      <c r="AB138" s="42"/>
      <c r="AC138" s="42"/>
      <c r="AD138" s="42"/>
      <c r="AE138" s="42"/>
      <c r="AF138" s="42"/>
      <c r="AG138" s="42"/>
      <c r="AH138" s="42"/>
      <c r="AI138" s="42"/>
      <c r="AJ138" s="42"/>
      <c r="AK138" s="42"/>
      <c r="AL138" s="42"/>
      <c r="AM138" s="42"/>
      <c r="AN138" s="42"/>
      <c r="AO138" s="87">
        <v>4</v>
      </c>
      <c r="AP138" s="88"/>
      <c r="AQ138" s="88"/>
      <c r="AR138" s="88"/>
      <c r="AS138" s="88"/>
      <c r="AT138" s="88"/>
      <c r="AU138" s="88"/>
      <c r="AV138" s="88"/>
      <c r="AW138" s="88"/>
      <c r="AX138" s="88"/>
      <c r="AY138" s="88"/>
      <c r="AZ138" s="88"/>
      <c r="BA138" s="88"/>
      <c r="BB138" s="88"/>
      <c r="BC138" s="88"/>
      <c r="BD138" s="88"/>
      <c r="BE138" s="88"/>
      <c r="BF138" s="88"/>
      <c r="BG138" s="88"/>
      <c r="BH138" s="88"/>
      <c r="BI138" s="88"/>
      <c r="BJ138" s="88"/>
      <c r="BK138" s="88"/>
      <c r="BL138" s="88"/>
      <c r="BM138" s="88"/>
      <c r="BN138" s="88"/>
      <c r="BO138" s="88"/>
      <c r="BP138" s="88"/>
      <c r="BQ138" s="88"/>
      <c r="BR138" s="88"/>
      <c r="BS138" s="88"/>
      <c r="BT138" s="88"/>
      <c r="BU138" s="88"/>
      <c r="BV138" s="88"/>
      <c r="BW138" s="88"/>
      <c r="BX138" s="88"/>
      <c r="BY138" s="88"/>
      <c r="BZ138" s="88"/>
      <c r="CA138" s="88"/>
      <c r="CB138" s="88"/>
      <c r="CC138" s="88"/>
      <c r="CD138" s="88"/>
      <c r="CE138" s="88"/>
      <c r="CF138" s="88"/>
      <c r="CG138" s="88"/>
      <c r="CH138" s="88"/>
      <c r="CI138" s="88"/>
      <c r="CJ138" s="88"/>
      <c r="CK138" s="88"/>
      <c r="CL138" s="88"/>
      <c r="CM138" s="88"/>
      <c r="CN138" s="88"/>
      <c r="CO138" s="88"/>
      <c r="CP138" s="88"/>
      <c r="CQ138" s="88"/>
      <c r="CR138" s="88"/>
      <c r="CS138" s="88"/>
      <c r="CT138" s="88"/>
      <c r="CU138" s="88"/>
      <c r="CV138" s="88"/>
      <c r="CW138" s="88"/>
      <c r="CX138" s="88"/>
      <c r="CY138" s="88"/>
      <c r="CZ138" s="88"/>
      <c r="DA138" s="88"/>
      <c r="DB138" s="89"/>
      <c r="DC138" s="12"/>
      <c r="DD138" s="12"/>
      <c r="DE138" s="12"/>
      <c r="DF138" s="12"/>
      <c r="DG138" s="12"/>
      <c r="DH138" s="12"/>
      <c r="DI138" s="12"/>
      <c r="DJ138" s="12"/>
      <c r="DK138" s="12"/>
      <c r="DL138" s="12"/>
      <c r="DM138" s="12"/>
      <c r="DN138" s="12"/>
      <c r="DO138" s="12"/>
      <c r="DP138" s="12"/>
      <c r="DQ138" s="12"/>
      <c r="DR138" s="12"/>
      <c r="DS138" s="12"/>
      <c r="DT138" s="12"/>
      <c r="DU138" s="12"/>
      <c r="DV138" s="12"/>
      <c r="DW138" s="12"/>
      <c r="DX138" s="12"/>
      <c r="DY138" s="12"/>
      <c r="DZ138" s="12"/>
      <c r="EA138" s="12"/>
      <c r="EB138" s="12"/>
      <c r="EC138" s="12"/>
      <c r="ED138" s="12"/>
      <c r="EE138" s="12"/>
      <c r="EF138" s="12"/>
      <c r="EG138" s="12"/>
      <c r="EH138" s="12"/>
      <c r="EI138" s="12"/>
      <c r="EJ138" s="12"/>
      <c r="EK138" s="12"/>
      <c r="EL138" s="12"/>
      <c r="EM138" s="12"/>
      <c r="EN138" s="12"/>
      <c r="EO138" s="12"/>
      <c r="EP138" s="12"/>
      <c r="EQ138" s="12"/>
      <c r="ER138" s="12"/>
      <c r="ES138" s="12"/>
      <c r="ET138" s="12"/>
      <c r="EU138" s="12"/>
      <c r="EV138" s="12"/>
      <c r="EW138" s="12"/>
      <c r="EX138" s="12"/>
      <c r="EY138" s="12"/>
      <c r="EZ138" s="12"/>
      <c r="FA138" s="12"/>
      <c r="FB138" s="12"/>
      <c r="FC138" s="12"/>
      <c r="FD138" s="12"/>
      <c r="FE138" s="12"/>
    </row>
    <row r="139" spans="1:161" ht="15.75" customHeight="1" x14ac:dyDescent="0.2">
      <c r="A139" s="42"/>
      <c r="B139" s="42"/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  <c r="AF139" s="42"/>
      <c r="AG139" s="42"/>
      <c r="AH139" s="42"/>
      <c r="AI139" s="42"/>
      <c r="AJ139" s="42"/>
      <c r="AK139" s="42"/>
      <c r="AL139" s="42"/>
      <c r="AM139" s="42"/>
      <c r="AN139" s="42"/>
      <c r="AO139" s="42"/>
      <c r="AP139" s="42"/>
      <c r="AQ139" s="42"/>
      <c r="AR139" s="42"/>
      <c r="AS139" s="42"/>
      <c r="AT139" s="42"/>
      <c r="AU139" s="42"/>
      <c r="AV139" s="42"/>
      <c r="AW139" s="42"/>
      <c r="AX139" s="42"/>
      <c r="AY139" s="42"/>
      <c r="AZ139" s="42"/>
      <c r="BA139" s="42"/>
      <c r="BB139" s="42"/>
      <c r="BC139" s="42"/>
      <c r="BD139" s="42"/>
      <c r="BE139" s="42"/>
      <c r="BF139" s="42"/>
      <c r="BG139" s="42"/>
      <c r="BH139" s="42"/>
      <c r="BI139" s="42"/>
      <c r="BJ139" s="42"/>
      <c r="BK139" s="42"/>
      <c r="BL139" s="42"/>
      <c r="BM139" s="42"/>
      <c r="BN139" s="42"/>
      <c r="BO139" s="42"/>
      <c r="BP139" s="42"/>
      <c r="BQ139" s="42"/>
      <c r="BR139" s="42"/>
      <c r="BS139" s="42"/>
      <c r="BT139" s="42"/>
      <c r="BU139" s="42"/>
      <c r="BV139" s="42"/>
      <c r="BW139" s="42"/>
      <c r="BX139" s="42"/>
      <c r="BY139" s="42"/>
      <c r="BZ139" s="42"/>
      <c r="CA139" s="42"/>
      <c r="CB139" s="42"/>
      <c r="CC139" s="42"/>
      <c r="CD139" s="42"/>
      <c r="CE139" s="42"/>
      <c r="CF139" s="42"/>
      <c r="CG139" s="42"/>
      <c r="CH139" s="42"/>
      <c r="CI139" s="42"/>
      <c r="CJ139" s="42"/>
      <c r="CK139" s="42"/>
      <c r="CL139" s="42"/>
      <c r="CM139" s="42"/>
      <c r="CN139" s="42"/>
      <c r="CO139" s="42"/>
      <c r="CP139" s="42"/>
      <c r="CQ139" s="42"/>
      <c r="CR139" s="42"/>
      <c r="CS139" s="42"/>
      <c r="CT139" s="42"/>
      <c r="CU139" s="42"/>
      <c r="CV139" s="42"/>
      <c r="CW139" s="42"/>
      <c r="CX139" s="42"/>
      <c r="CY139" s="42"/>
      <c r="CZ139" s="42"/>
      <c r="DA139" s="42"/>
      <c r="DB139" s="42"/>
      <c r="DC139" s="12"/>
      <c r="DD139" s="12"/>
      <c r="DE139" s="12"/>
      <c r="DF139" s="12"/>
      <c r="DG139" s="12"/>
      <c r="DH139" s="12"/>
      <c r="DI139" s="12"/>
      <c r="DJ139" s="12"/>
      <c r="DK139" s="12"/>
      <c r="DL139" s="12"/>
      <c r="DM139" s="12"/>
      <c r="DN139" s="12"/>
      <c r="DO139" s="12"/>
      <c r="DP139" s="12"/>
      <c r="DQ139" s="12"/>
      <c r="DR139" s="12"/>
      <c r="DS139" s="12"/>
      <c r="DT139" s="12"/>
      <c r="DU139" s="12"/>
      <c r="DV139" s="12"/>
      <c r="DW139" s="12"/>
      <c r="DX139" s="12"/>
      <c r="DY139" s="12"/>
      <c r="DZ139" s="12"/>
      <c r="EA139" s="12"/>
      <c r="EB139" s="12"/>
      <c r="EC139" s="12"/>
      <c r="ED139" s="12"/>
      <c r="EE139" s="12"/>
      <c r="EF139" s="12"/>
      <c r="EG139" s="12"/>
      <c r="EH139" s="12"/>
      <c r="EI139" s="12"/>
      <c r="EJ139" s="12"/>
      <c r="EK139" s="12"/>
      <c r="EL139" s="12"/>
      <c r="EM139" s="12"/>
      <c r="EN139" s="12"/>
      <c r="EO139" s="12"/>
      <c r="EP139" s="12"/>
      <c r="EQ139" s="12"/>
      <c r="ER139" s="12"/>
      <c r="ES139" s="12"/>
      <c r="ET139" s="12"/>
      <c r="EU139" s="12"/>
      <c r="EV139" s="12"/>
      <c r="EW139" s="12"/>
      <c r="EX139" s="12"/>
      <c r="EY139" s="12"/>
      <c r="EZ139" s="12"/>
      <c r="FA139" s="12"/>
      <c r="FB139" s="12"/>
      <c r="FC139" s="12"/>
      <c r="FD139" s="12"/>
      <c r="FE139" s="12"/>
    </row>
    <row r="140" spans="1:161" ht="15.75" customHeight="1" x14ac:dyDescent="0.2">
      <c r="A140" s="40"/>
      <c r="B140" s="40"/>
      <c r="C140" s="40"/>
      <c r="D140" s="40"/>
      <c r="E140" s="40"/>
      <c r="F140" s="40"/>
      <c r="G140" s="40"/>
      <c r="H140" s="86" t="s">
        <v>57</v>
      </c>
      <c r="I140" s="86"/>
      <c r="J140" s="86"/>
      <c r="K140" s="86"/>
      <c r="L140" s="86"/>
      <c r="M140" s="86"/>
      <c r="N140" s="86"/>
      <c r="O140" s="86"/>
      <c r="P140" s="86"/>
      <c r="Q140" s="86"/>
      <c r="R140" s="86"/>
      <c r="S140" s="86"/>
      <c r="T140" s="86"/>
      <c r="U140" s="86"/>
      <c r="V140" s="86"/>
      <c r="W140" s="86"/>
      <c r="X140" s="86"/>
      <c r="Y140" s="86"/>
      <c r="Z140" s="86"/>
      <c r="AA140" s="40"/>
      <c r="AB140" s="40"/>
      <c r="AC140" s="40"/>
      <c r="AD140" s="40"/>
      <c r="AE140" s="40"/>
      <c r="AF140" s="40"/>
      <c r="AG140" s="40"/>
      <c r="AH140" s="87">
        <v>244</v>
      </c>
      <c r="AI140" s="88"/>
      <c r="AJ140" s="88"/>
      <c r="AK140" s="88"/>
      <c r="AL140" s="88"/>
      <c r="AM140" s="88"/>
      <c r="AN140" s="88"/>
      <c r="AO140" s="88"/>
      <c r="AP140" s="88"/>
      <c r="AQ140" s="88"/>
      <c r="AR140" s="88"/>
      <c r="AS140" s="88"/>
      <c r="AT140" s="88"/>
      <c r="AU140" s="88"/>
      <c r="AV140" s="88"/>
      <c r="AW140" s="88"/>
      <c r="AX140" s="88"/>
      <c r="AY140" s="88"/>
      <c r="AZ140" s="88"/>
      <c r="BA140" s="88"/>
      <c r="BB140" s="88"/>
      <c r="BC140" s="88"/>
      <c r="BD140" s="88"/>
      <c r="BE140" s="88"/>
      <c r="BF140" s="88"/>
      <c r="BG140" s="88"/>
      <c r="BH140" s="88"/>
      <c r="BI140" s="88"/>
      <c r="BJ140" s="88"/>
      <c r="BK140" s="88"/>
      <c r="BL140" s="88"/>
      <c r="BM140" s="88"/>
      <c r="BN140" s="88"/>
      <c r="BO140" s="88"/>
      <c r="BP140" s="88"/>
      <c r="BQ140" s="88"/>
      <c r="BR140" s="88"/>
      <c r="BS140" s="88"/>
      <c r="BT140" s="88"/>
      <c r="BU140" s="88"/>
      <c r="BV140" s="88"/>
      <c r="BW140" s="88"/>
      <c r="BX140" s="88"/>
      <c r="BY140" s="88"/>
      <c r="BZ140" s="88"/>
      <c r="CA140" s="88"/>
      <c r="CB140" s="88"/>
      <c r="CC140" s="88"/>
      <c r="CD140" s="88"/>
      <c r="CE140" s="88"/>
      <c r="CF140" s="88"/>
      <c r="CG140" s="88"/>
      <c r="CH140" s="88"/>
      <c r="CI140" s="88"/>
      <c r="CJ140" s="88"/>
      <c r="CK140" s="88"/>
      <c r="CL140" s="88"/>
      <c r="CM140" s="88"/>
      <c r="CN140" s="88"/>
      <c r="CO140" s="88"/>
      <c r="CP140" s="88"/>
      <c r="CQ140" s="88"/>
      <c r="CR140" s="88"/>
      <c r="CS140" s="88"/>
      <c r="CT140" s="88"/>
      <c r="CU140" s="88"/>
      <c r="CV140" s="88"/>
      <c r="CW140" s="88"/>
      <c r="CX140" s="88"/>
      <c r="CY140" s="88"/>
      <c r="CZ140" s="88"/>
      <c r="DA140" s="89"/>
      <c r="DB140" s="42"/>
      <c r="DC140" s="12"/>
      <c r="DD140" s="12"/>
      <c r="DE140" s="12"/>
      <c r="DF140" s="12"/>
      <c r="DG140" s="12"/>
      <c r="DH140" s="12"/>
      <c r="DI140" s="12"/>
      <c r="DJ140" s="12"/>
      <c r="DK140" s="12"/>
      <c r="DL140" s="12"/>
      <c r="DM140" s="12"/>
      <c r="DN140" s="12"/>
      <c r="DO140" s="12"/>
      <c r="DP140" s="12"/>
      <c r="DQ140" s="12"/>
      <c r="DR140" s="12"/>
      <c r="DS140" s="12"/>
      <c r="DT140" s="12"/>
      <c r="DU140" s="12"/>
      <c r="DV140" s="12"/>
      <c r="DW140" s="12"/>
      <c r="DX140" s="12"/>
      <c r="DY140" s="12"/>
      <c r="DZ140" s="12"/>
      <c r="EA140" s="12"/>
      <c r="EB140" s="12"/>
      <c r="EC140" s="12"/>
      <c r="ED140" s="12"/>
      <c r="EE140" s="12"/>
      <c r="EF140" s="12"/>
      <c r="EG140" s="12"/>
      <c r="EH140" s="12"/>
      <c r="EI140" s="12"/>
      <c r="EJ140" s="12"/>
      <c r="EK140" s="12"/>
      <c r="EL140" s="12"/>
      <c r="EM140" s="12"/>
      <c r="EN140" s="12"/>
      <c r="EO140" s="12"/>
      <c r="EP140" s="12"/>
      <c r="EQ140" s="12"/>
      <c r="ER140" s="12"/>
      <c r="ES140" s="12"/>
      <c r="ET140" s="12"/>
      <c r="EU140" s="12"/>
      <c r="EV140" s="12"/>
      <c r="EW140" s="12"/>
      <c r="EX140" s="12"/>
      <c r="EY140" s="12"/>
      <c r="EZ140" s="12"/>
      <c r="FA140" s="12"/>
      <c r="FB140" s="12"/>
      <c r="FC140" s="12"/>
      <c r="FD140" s="12"/>
      <c r="FE140" s="12"/>
    </row>
    <row r="141" spans="1:161" ht="15.75" customHeight="1" x14ac:dyDescent="0.25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2"/>
      <c r="DD141" s="12"/>
      <c r="DE141" s="12"/>
      <c r="DF141" s="12"/>
      <c r="DG141" s="12"/>
      <c r="DH141" s="12"/>
      <c r="DI141" s="12"/>
      <c r="DJ141" s="12"/>
      <c r="DK141" s="12"/>
      <c r="DL141" s="12"/>
      <c r="DM141" s="12"/>
      <c r="DN141" s="12"/>
      <c r="DO141" s="12"/>
      <c r="DP141" s="12"/>
      <c r="DQ141" s="12"/>
      <c r="DR141" s="12"/>
      <c r="DS141" s="12"/>
      <c r="DT141" s="12"/>
      <c r="DU141" s="12"/>
      <c r="DV141" s="12"/>
      <c r="DW141" s="12"/>
      <c r="DX141" s="12"/>
      <c r="DY141" s="12"/>
      <c r="DZ141" s="12"/>
      <c r="EA141" s="12"/>
      <c r="EB141" s="12"/>
      <c r="EC141" s="12"/>
      <c r="ED141" s="12"/>
      <c r="EE141" s="12"/>
      <c r="EF141" s="12"/>
      <c r="EG141" s="12"/>
      <c r="EH141" s="12"/>
      <c r="EI141" s="12"/>
      <c r="EJ141" s="12"/>
      <c r="EK141" s="12"/>
      <c r="EL141" s="12"/>
      <c r="EM141" s="12"/>
      <c r="EN141" s="12"/>
      <c r="EO141" s="12"/>
      <c r="EP141" s="12"/>
      <c r="EQ141" s="12"/>
      <c r="ER141" s="12"/>
      <c r="ES141" s="12"/>
      <c r="ET141" s="12"/>
      <c r="EU141" s="12"/>
      <c r="EV141" s="12"/>
      <c r="EW141" s="12"/>
      <c r="EX141" s="12"/>
      <c r="EY141" s="12"/>
      <c r="EZ141" s="12"/>
      <c r="FA141" s="12"/>
      <c r="FB141" s="12"/>
      <c r="FC141" s="12"/>
      <c r="FD141" s="12"/>
      <c r="FE141" s="12"/>
    </row>
    <row r="142" spans="1:161" ht="15.75" customHeight="1" x14ac:dyDescent="0.2">
      <c r="A142" s="106" t="s">
        <v>0</v>
      </c>
      <c r="B142" s="107"/>
      <c r="C142" s="107"/>
      <c r="D142" s="107"/>
      <c r="E142" s="107"/>
      <c r="F142" s="107"/>
      <c r="G142" s="108"/>
      <c r="H142" s="106" t="s">
        <v>15</v>
      </c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107"/>
      <c r="U142" s="107"/>
      <c r="V142" s="107"/>
      <c r="W142" s="107"/>
      <c r="X142" s="107"/>
      <c r="Y142" s="107"/>
      <c r="Z142" s="107"/>
      <c r="AA142" s="107"/>
      <c r="AB142" s="107"/>
      <c r="AC142" s="107"/>
      <c r="AD142" s="107"/>
      <c r="AE142" s="107"/>
      <c r="AF142" s="107"/>
      <c r="AG142" s="107"/>
      <c r="AH142" s="107"/>
      <c r="AI142" s="107"/>
      <c r="AJ142" s="107"/>
      <c r="AK142" s="107"/>
      <c r="AL142" s="107"/>
      <c r="AM142" s="107"/>
      <c r="AN142" s="107"/>
      <c r="AO142" s="107"/>
      <c r="AP142" s="107"/>
      <c r="AQ142" s="107"/>
      <c r="AR142" s="107"/>
      <c r="AS142" s="107"/>
      <c r="AT142" s="107"/>
      <c r="AU142" s="107"/>
      <c r="AV142" s="107"/>
      <c r="AW142" s="107"/>
      <c r="AX142" s="107"/>
      <c r="AY142" s="107"/>
      <c r="AZ142" s="107"/>
      <c r="BA142" s="107"/>
      <c r="BB142" s="107"/>
      <c r="BC142" s="108"/>
      <c r="BD142" s="106" t="s">
        <v>48</v>
      </c>
      <c r="BE142" s="107"/>
      <c r="BF142" s="107"/>
      <c r="BG142" s="107"/>
      <c r="BH142" s="107"/>
      <c r="BI142" s="107"/>
      <c r="BJ142" s="107"/>
      <c r="BK142" s="107"/>
      <c r="BL142" s="107"/>
      <c r="BM142" s="107"/>
      <c r="BN142" s="107"/>
      <c r="BO142" s="107"/>
      <c r="BP142" s="107"/>
      <c r="BQ142" s="107"/>
      <c r="BR142" s="107"/>
      <c r="BS142" s="108"/>
      <c r="BT142" s="106" t="s">
        <v>52</v>
      </c>
      <c r="BU142" s="107"/>
      <c r="BV142" s="107"/>
      <c r="BW142" s="107"/>
      <c r="BX142" s="107"/>
      <c r="BY142" s="107"/>
      <c r="BZ142" s="107"/>
      <c r="CA142" s="107"/>
      <c r="CB142" s="107"/>
      <c r="CC142" s="107"/>
      <c r="CD142" s="107"/>
      <c r="CE142" s="107"/>
      <c r="CF142" s="107"/>
      <c r="CG142" s="107"/>
      <c r="CH142" s="107"/>
      <c r="CI142" s="108"/>
      <c r="CJ142" s="106" t="s">
        <v>53</v>
      </c>
      <c r="CK142" s="107"/>
      <c r="CL142" s="107"/>
      <c r="CM142" s="107"/>
      <c r="CN142" s="107"/>
      <c r="CO142" s="107"/>
      <c r="CP142" s="107"/>
      <c r="CQ142" s="107"/>
      <c r="CR142" s="107"/>
      <c r="CS142" s="107"/>
      <c r="CT142" s="107"/>
      <c r="CU142" s="107"/>
      <c r="CV142" s="107"/>
      <c r="CW142" s="107"/>
      <c r="CX142" s="107"/>
      <c r="CY142" s="107"/>
      <c r="CZ142" s="107"/>
      <c r="DA142" s="108"/>
      <c r="DB142" s="21"/>
      <c r="DC142" s="12"/>
      <c r="DD142" s="12"/>
      <c r="DE142" s="12"/>
      <c r="DF142" s="12"/>
      <c r="DG142" s="12"/>
      <c r="DH142" s="12"/>
      <c r="DI142" s="12"/>
      <c r="DJ142" s="12"/>
      <c r="DK142" s="12"/>
      <c r="DL142" s="12"/>
      <c r="DM142" s="12"/>
      <c r="DN142" s="12"/>
      <c r="DO142" s="12"/>
      <c r="DP142" s="12"/>
      <c r="DQ142" s="12"/>
      <c r="DR142" s="12"/>
      <c r="DS142" s="12"/>
      <c r="DT142" s="12"/>
      <c r="DU142" s="12"/>
      <c r="DV142" s="12"/>
      <c r="DW142" s="12"/>
      <c r="DX142" s="12"/>
      <c r="DY142" s="12"/>
      <c r="DZ142" s="12"/>
      <c r="EA142" s="12"/>
      <c r="EB142" s="12"/>
      <c r="EC142" s="12"/>
      <c r="ED142" s="12"/>
      <c r="EE142" s="12"/>
      <c r="EF142" s="12"/>
      <c r="EG142" s="12"/>
      <c r="EH142" s="12"/>
      <c r="EI142" s="12"/>
      <c r="EJ142" s="12"/>
      <c r="EK142" s="12"/>
      <c r="EL142" s="12"/>
      <c r="EM142" s="12"/>
      <c r="EN142" s="12"/>
      <c r="EO142" s="12"/>
      <c r="EP142" s="12"/>
      <c r="EQ142" s="12"/>
      <c r="ER142" s="12"/>
      <c r="ES142" s="12"/>
      <c r="ET142" s="12"/>
      <c r="EU142" s="12"/>
      <c r="EV142" s="12"/>
      <c r="EW142" s="12"/>
      <c r="EX142" s="12"/>
      <c r="EY142" s="12"/>
      <c r="EZ142" s="12"/>
      <c r="FA142" s="12"/>
      <c r="FB142" s="12"/>
      <c r="FC142" s="12"/>
      <c r="FD142" s="12"/>
      <c r="FE142" s="12"/>
    </row>
    <row r="143" spans="1:161" ht="15.75" customHeight="1" x14ac:dyDescent="0.2">
      <c r="A143" s="105"/>
      <c r="B143" s="105"/>
      <c r="C143" s="105"/>
      <c r="D143" s="105"/>
      <c r="E143" s="105"/>
      <c r="F143" s="105"/>
      <c r="G143" s="105"/>
      <c r="H143" s="105">
        <v>1</v>
      </c>
      <c r="I143" s="105"/>
      <c r="J143" s="105"/>
      <c r="K143" s="105"/>
      <c r="L143" s="105"/>
      <c r="M143" s="105"/>
      <c r="N143" s="105"/>
      <c r="O143" s="105"/>
      <c r="P143" s="105"/>
      <c r="Q143" s="105"/>
      <c r="R143" s="105"/>
      <c r="S143" s="105"/>
      <c r="T143" s="105"/>
      <c r="U143" s="105"/>
      <c r="V143" s="105"/>
      <c r="W143" s="105"/>
      <c r="X143" s="105"/>
      <c r="Y143" s="105"/>
      <c r="Z143" s="105"/>
      <c r="AA143" s="105"/>
      <c r="AB143" s="105"/>
      <c r="AC143" s="105"/>
      <c r="AD143" s="105"/>
      <c r="AE143" s="105"/>
      <c r="AF143" s="105"/>
      <c r="AG143" s="105"/>
      <c r="AH143" s="105"/>
      <c r="AI143" s="105"/>
      <c r="AJ143" s="105"/>
      <c r="AK143" s="105"/>
      <c r="AL143" s="105"/>
      <c r="AM143" s="105"/>
      <c r="AN143" s="105"/>
      <c r="AO143" s="105"/>
      <c r="AP143" s="105"/>
      <c r="AQ143" s="105"/>
      <c r="AR143" s="105"/>
      <c r="AS143" s="105"/>
      <c r="AT143" s="105"/>
      <c r="AU143" s="105"/>
      <c r="AV143" s="105"/>
      <c r="AW143" s="105"/>
      <c r="AX143" s="105"/>
      <c r="AY143" s="105"/>
      <c r="AZ143" s="105"/>
      <c r="BA143" s="105"/>
      <c r="BB143" s="105"/>
      <c r="BC143" s="105"/>
      <c r="BD143" s="105">
        <v>2</v>
      </c>
      <c r="BE143" s="105"/>
      <c r="BF143" s="105"/>
      <c r="BG143" s="105"/>
      <c r="BH143" s="105"/>
      <c r="BI143" s="105"/>
      <c r="BJ143" s="105"/>
      <c r="BK143" s="105"/>
      <c r="BL143" s="105"/>
      <c r="BM143" s="105"/>
      <c r="BN143" s="105"/>
      <c r="BO143" s="105"/>
      <c r="BP143" s="105"/>
      <c r="BQ143" s="105"/>
      <c r="BR143" s="105"/>
      <c r="BS143" s="105"/>
      <c r="BT143" s="105">
        <v>3</v>
      </c>
      <c r="BU143" s="105"/>
      <c r="BV143" s="105"/>
      <c r="BW143" s="105"/>
      <c r="BX143" s="105"/>
      <c r="BY143" s="105"/>
      <c r="BZ143" s="105"/>
      <c r="CA143" s="105"/>
      <c r="CB143" s="105"/>
      <c r="CC143" s="105"/>
      <c r="CD143" s="105"/>
      <c r="CE143" s="105"/>
      <c r="CF143" s="105"/>
      <c r="CG143" s="105"/>
      <c r="CH143" s="105"/>
      <c r="CI143" s="105"/>
      <c r="CJ143" s="105">
        <v>4</v>
      </c>
      <c r="CK143" s="105"/>
      <c r="CL143" s="105"/>
      <c r="CM143" s="105"/>
      <c r="CN143" s="105"/>
      <c r="CO143" s="105"/>
      <c r="CP143" s="105"/>
      <c r="CQ143" s="105"/>
      <c r="CR143" s="105"/>
      <c r="CS143" s="105"/>
      <c r="CT143" s="105"/>
      <c r="CU143" s="105"/>
      <c r="CV143" s="105"/>
      <c r="CW143" s="105"/>
      <c r="CX143" s="105"/>
      <c r="CY143" s="105"/>
      <c r="CZ143" s="105"/>
      <c r="DA143" s="105"/>
      <c r="DB143" s="22"/>
      <c r="DC143" s="12"/>
      <c r="DD143" s="12"/>
      <c r="DE143" s="12"/>
      <c r="DF143" s="12"/>
      <c r="DG143" s="12"/>
      <c r="DH143" s="12"/>
      <c r="DI143" s="12"/>
      <c r="DJ143" s="12"/>
      <c r="DK143" s="12"/>
      <c r="DL143" s="12"/>
      <c r="DM143" s="12"/>
      <c r="DN143" s="12"/>
      <c r="DO143" s="12"/>
      <c r="DP143" s="12"/>
      <c r="DQ143" s="12"/>
      <c r="DR143" s="12"/>
      <c r="DS143" s="12"/>
      <c r="DT143" s="12"/>
      <c r="DU143" s="12"/>
      <c r="DV143" s="12"/>
      <c r="DW143" s="12"/>
      <c r="DX143" s="12"/>
      <c r="DY143" s="12"/>
      <c r="DZ143" s="12"/>
      <c r="EA143" s="12"/>
      <c r="EB143" s="12"/>
      <c r="EC143" s="12"/>
      <c r="ED143" s="12"/>
      <c r="EE143" s="12"/>
      <c r="EF143" s="12"/>
      <c r="EG143" s="12"/>
      <c r="EH143" s="12"/>
      <c r="EI143" s="12"/>
      <c r="EJ143" s="12"/>
      <c r="EK143" s="12"/>
      <c r="EL143" s="12"/>
      <c r="EM143" s="12"/>
      <c r="EN143" s="12"/>
      <c r="EO143" s="12"/>
      <c r="EP143" s="12"/>
      <c r="EQ143" s="12"/>
      <c r="ER143" s="12"/>
      <c r="ES143" s="12"/>
      <c r="ET143" s="12"/>
      <c r="EU143" s="12"/>
      <c r="EV143" s="12"/>
      <c r="EW143" s="12"/>
      <c r="EX143" s="12"/>
      <c r="EY143" s="12"/>
      <c r="EZ143" s="12"/>
      <c r="FA143" s="12"/>
      <c r="FB143" s="12"/>
      <c r="FC143" s="12"/>
      <c r="FD143" s="12"/>
      <c r="FE143" s="12"/>
    </row>
    <row r="144" spans="1:161" ht="15.75" customHeight="1" x14ac:dyDescent="0.2">
      <c r="A144" s="53" t="s">
        <v>23</v>
      </c>
      <c r="B144" s="54"/>
      <c r="C144" s="54"/>
      <c r="D144" s="54"/>
      <c r="E144" s="54"/>
      <c r="F144" s="54"/>
      <c r="G144" s="55"/>
      <c r="H144" s="109" t="s">
        <v>92</v>
      </c>
      <c r="I144" s="109"/>
      <c r="J144" s="109"/>
      <c r="K144" s="109"/>
      <c r="L144" s="109"/>
      <c r="M144" s="109"/>
      <c r="N144" s="109"/>
      <c r="O144" s="109"/>
      <c r="P144" s="109"/>
      <c r="Q144" s="109"/>
      <c r="R144" s="109"/>
      <c r="S144" s="109"/>
      <c r="T144" s="109"/>
      <c r="U144" s="109"/>
      <c r="V144" s="109"/>
      <c r="W144" s="109"/>
      <c r="X144" s="109"/>
      <c r="Y144" s="109"/>
      <c r="Z144" s="109"/>
      <c r="AA144" s="109"/>
      <c r="AB144" s="109"/>
      <c r="AC144" s="109"/>
      <c r="AD144" s="109"/>
      <c r="AE144" s="109"/>
      <c r="AF144" s="109"/>
      <c r="AG144" s="109"/>
      <c r="AH144" s="109"/>
      <c r="AI144" s="109"/>
      <c r="AJ144" s="109"/>
      <c r="AK144" s="109"/>
      <c r="AL144" s="109"/>
      <c r="AM144" s="109"/>
      <c r="AN144" s="109"/>
      <c r="AO144" s="109"/>
      <c r="AP144" s="109"/>
      <c r="AQ144" s="109"/>
      <c r="AR144" s="109"/>
      <c r="AS144" s="109"/>
      <c r="AT144" s="109"/>
      <c r="AU144" s="109"/>
      <c r="AV144" s="109"/>
      <c r="AW144" s="109"/>
      <c r="AX144" s="109"/>
      <c r="AY144" s="109"/>
      <c r="AZ144" s="109"/>
      <c r="BA144" s="109"/>
      <c r="BB144" s="109"/>
      <c r="BC144" s="109"/>
      <c r="BD144" s="110" t="s">
        <v>11</v>
      </c>
      <c r="BE144" s="110"/>
      <c r="BF144" s="110"/>
      <c r="BG144" s="110"/>
      <c r="BH144" s="110"/>
      <c r="BI144" s="110"/>
      <c r="BJ144" s="110"/>
      <c r="BK144" s="110"/>
      <c r="BL144" s="110"/>
      <c r="BM144" s="110"/>
      <c r="BN144" s="110"/>
      <c r="BO144" s="110"/>
      <c r="BP144" s="110"/>
      <c r="BQ144" s="110"/>
      <c r="BR144" s="110"/>
      <c r="BS144" s="110"/>
      <c r="BT144" s="111" t="s">
        <v>11</v>
      </c>
      <c r="BU144" s="111"/>
      <c r="BV144" s="111"/>
      <c r="BW144" s="111"/>
      <c r="BX144" s="111"/>
      <c r="BY144" s="111"/>
      <c r="BZ144" s="111"/>
      <c r="CA144" s="111"/>
      <c r="CB144" s="111"/>
      <c r="CC144" s="111"/>
      <c r="CD144" s="111"/>
      <c r="CE144" s="111"/>
      <c r="CF144" s="111"/>
      <c r="CG144" s="111"/>
      <c r="CH144" s="111"/>
      <c r="CI144" s="111"/>
      <c r="CJ144" s="112">
        <v>0</v>
      </c>
      <c r="CK144" s="112"/>
      <c r="CL144" s="112"/>
      <c r="CM144" s="112"/>
      <c r="CN144" s="112"/>
      <c r="CO144" s="112"/>
      <c r="CP144" s="112"/>
      <c r="CQ144" s="112"/>
      <c r="CR144" s="112"/>
      <c r="CS144" s="112"/>
      <c r="CT144" s="112"/>
      <c r="CU144" s="112"/>
      <c r="CV144" s="112"/>
      <c r="CW144" s="112"/>
      <c r="CX144" s="112"/>
      <c r="CY144" s="112"/>
      <c r="CZ144" s="112"/>
      <c r="DA144" s="112"/>
      <c r="DB144" s="22"/>
      <c r="DC144" s="12"/>
      <c r="DD144" s="12"/>
      <c r="DE144" s="12"/>
      <c r="DF144" s="12"/>
      <c r="DG144" s="12"/>
      <c r="DH144" s="12"/>
      <c r="DI144" s="12"/>
      <c r="DJ144" s="12"/>
      <c r="DK144" s="12"/>
      <c r="DL144" s="12"/>
      <c r="DM144" s="12"/>
      <c r="DN144" s="12"/>
      <c r="DO144" s="12"/>
      <c r="DP144" s="12"/>
      <c r="DQ144" s="12"/>
      <c r="DR144" s="12"/>
      <c r="DS144" s="12"/>
      <c r="DT144" s="12"/>
      <c r="DU144" s="12"/>
      <c r="DV144" s="12"/>
      <c r="DW144" s="12"/>
      <c r="DX144" s="12"/>
      <c r="DY144" s="12"/>
      <c r="DZ144" s="12"/>
      <c r="EA144" s="12"/>
      <c r="EB144" s="12"/>
      <c r="EC144" s="12"/>
      <c r="ED144" s="12"/>
      <c r="EE144" s="12"/>
      <c r="EF144" s="12"/>
      <c r="EG144" s="12"/>
      <c r="EH144" s="12"/>
      <c r="EI144" s="12"/>
      <c r="EJ144" s="12"/>
      <c r="EK144" s="12"/>
      <c r="EL144" s="12"/>
      <c r="EM144" s="12"/>
      <c r="EN144" s="12"/>
      <c r="EO144" s="12"/>
      <c r="EP144" s="12"/>
      <c r="EQ144" s="12"/>
      <c r="ER144" s="12"/>
      <c r="ES144" s="12"/>
      <c r="ET144" s="12"/>
      <c r="EU144" s="12"/>
      <c r="EV144" s="12"/>
      <c r="EW144" s="12"/>
      <c r="EX144" s="12"/>
      <c r="EY144" s="12"/>
      <c r="EZ144" s="12"/>
      <c r="FA144" s="12"/>
      <c r="FB144" s="12"/>
      <c r="FC144" s="12"/>
      <c r="FD144" s="12"/>
      <c r="FE144" s="12"/>
    </row>
    <row r="145" spans="1:161" ht="15.75" customHeight="1" x14ac:dyDescent="0.2">
      <c r="A145" s="53" t="s">
        <v>27</v>
      </c>
      <c r="B145" s="54"/>
      <c r="C145" s="54"/>
      <c r="D145" s="54"/>
      <c r="E145" s="54"/>
      <c r="F145" s="54"/>
      <c r="G145" s="55"/>
      <c r="H145" s="109" t="s">
        <v>96</v>
      </c>
      <c r="I145" s="109"/>
      <c r="J145" s="109"/>
      <c r="K145" s="109"/>
      <c r="L145" s="109"/>
      <c r="M145" s="109"/>
      <c r="N145" s="109"/>
      <c r="O145" s="109"/>
      <c r="P145" s="109"/>
      <c r="Q145" s="109"/>
      <c r="R145" s="109"/>
      <c r="S145" s="109"/>
      <c r="T145" s="109"/>
      <c r="U145" s="109"/>
      <c r="V145" s="109"/>
      <c r="W145" s="109"/>
      <c r="X145" s="109"/>
      <c r="Y145" s="109"/>
      <c r="Z145" s="109"/>
      <c r="AA145" s="109"/>
      <c r="AB145" s="109"/>
      <c r="AC145" s="109"/>
      <c r="AD145" s="109"/>
      <c r="AE145" s="109"/>
      <c r="AF145" s="109"/>
      <c r="AG145" s="109"/>
      <c r="AH145" s="109"/>
      <c r="AI145" s="109"/>
      <c r="AJ145" s="109"/>
      <c r="AK145" s="109"/>
      <c r="AL145" s="109"/>
      <c r="AM145" s="109"/>
      <c r="AN145" s="109"/>
      <c r="AO145" s="109"/>
      <c r="AP145" s="109"/>
      <c r="AQ145" s="109"/>
      <c r="AR145" s="109"/>
      <c r="AS145" s="109"/>
      <c r="AT145" s="109"/>
      <c r="AU145" s="109"/>
      <c r="AV145" s="109"/>
      <c r="AW145" s="109"/>
      <c r="AX145" s="109"/>
      <c r="AY145" s="109"/>
      <c r="AZ145" s="109"/>
      <c r="BA145" s="109"/>
      <c r="BB145" s="109"/>
      <c r="BC145" s="109"/>
      <c r="BD145" s="110" t="s">
        <v>11</v>
      </c>
      <c r="BE145" s="110"/>
      <c r="BF145" s="110"/>
      <c r="BG145" s="110"/>
      <c r="BH145" s="110"/>
      <c r="BI145" s="110"/>
      <c r="BJ145" s="110"/>
      <c r="BK145" s="110"/>
      <c r="BL145" s="110"/>
      <c r="BM145" s="110"/>
      <c r="BN145" s="110"/>
      <c r="BO145" s="110"/>
      <c r="BP145" s="110"/>
      <c r="BQ145" s="110"/>
      <c r="BR145" s="110"/>
      <c r="BS145" s="110"/>
      <c r="BT145" s="111" t="s">
        <v>11</v>
      </c>
      <c r="BU145" s="111"/>
      <c r="BV145" s="111"/>
      <c r="BW145" s="111"/>
      <c r="BX145" s="111"/>
      <c r="BY145" s="111"/>
      <c r="BZ145" s="111"/>
      <c r="CA145" s="111"/>
      <c r="CB145" s="111"/>
      <c r="CC145" s="111"/>
      <c r="CD145" s="111"/>
      <c r="CE145" s="111"/>
      <c r="CF145" s="111"/>
      <c r="CG145" s="111"/>
      <c r="CH145" s="111"/>
      <c r="CI145" s="111"/>
      <c r="CJ145" s="112">
        <v>0</v>
      </c>
      <c r="CK145" s="112"/>
      <c r="CL145" s="112"/>
      <c r="CM145" s="112"/>
      <c r="CN145" s="112"/>
      <c r="CO145" s="112"/>
      <c r="CP145" s="112"/>
      <c r="CQ145" s="112"/>
      <c r="CR145" s="112"/>
      <c r="CS145" s="112"/>
      <c r="CT145" s="112"/>
      <c r="CU145" s="112"/>
      <c r="CV145" s="112"/>
      <c r="CW145" s="112"/>
      <c r="CX145" s="112"/>
      <c r="CY145" s="112"/>
      <c r="CZ145" s="112"/>
      <c r="DA145" s="112"/>
      <c r="DB145" s="22"/>
      <c r="DC145" s="12"/>
      <c r="DD145" s="12"/>
      <c r="DE145" s="12"/>
      <c r="DF145" s="12"/>
      <c r="DG145" s="12"/>
      <c r="DH145" s="12"/>
      <c r="DI145" s="12"/>
      <c r="DJ145" s="12"/>
      <c r="DK145" s="12"/>
      <c r="DL145" s="12"/>
      <c r="DM145" s="12"/>
      <c r="DN145" s="12"/>
      <c r="DO145" s="12"/>
      <c r="DP145" s="12"/>
      <c r="DQ145" s="12"/>
      <c r="DR145" s="12"/>
      <c r="DS145" s="12"/>
      <c r="DT145" s="12"/>
      <c r="DU145" s="12"/>
      <c r="DV145" s="12"/>
      <c r="DW145" s="12"/>
      <c r="DX145" s="12"/>
      <c r="DY145" s="12"/>
      <c r="DZ145" s="12"/>
      <c r="EA145" s="12"/>
      <c r="EB145" s="12"/>
      <c r="EC145" s="12"/>
      <c r="ED145" s="12"/>
      <c r="EE145" s="12"/>
      <c r="EF145" s="12"/>
      <c r="EG145" s="12"/>
      <c r="EH145" s="12"/>
      <c r="EI145" s="12"/>
      <c r="EJ145" s="12"/>
      <c r="EK145" s="12"/>
      <c r="EL145" s="12"/>
      <c r="EM145" s="12"/>
      <c r="EN145" s="12"/>
      <c r="EO145" s="12"/>
      <c r="EP145" s="12"/>
      <c r="EQ145" s="12"/>
      <c r="ER145" s="12"/>
      <c r="ES145" s="12"/>
      <c r="ET145" s="12"/>
      <c r="EU145" s="12"/>
      <c r="EV145" s="12"/>
      <c r="EW145" s="12"/>
      <c r="EX145" s="12"/>
      <c r="EY145" s="12"/>
      <c r="EZ145" s="12"/>
      <c r="FA145" s="12"/>
      <c r="FB145" s="12"/>
      <c r="FC145" s="12"/>
      <c r="FD145" s="12"/>
      <c r="FE145" s="12"/>
    </row>
    <row r="146" spans="1:161" ht="15.75" customHeight="1" x14ac:dyDescent="0.2">
      <c r="A146" s="102"/>
      <c r="B146" s="102"/>
      <c r="C146" s="102"/>
      <c r="D146" s="102"/>
      <c r="E146" s="102"/>
      <c r="F146" s="102"/>
      <c r="G146" s="102"/>
      <c r="H146" s="72" t="s">
        <v>10</v>
      </c>
      <c r="I146" s="72"/>
      <c r="J146" s="72"/>
      <c r="K146" s="72"/>
      <c r="L146" s="72"/>
      <c r="M146" s="72"/>
      <c r="N146" s="72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  <c r="AL146" s="72"/>
      <c r="AM146" s="72"/>
      <c r="AN146" s="72"/>
      <c r="AO146" s="72"/>
      <c r="AP146" s="72"/>
      <c r="AQ146" s="72"/>
      <c r="AR146" s="72"/>
      <c r="AS146" s="72"/>
      <c r="AT146" s="72"/>
      <c r="AU146" s="72"/>
      <c r="AV146" s="72"/>
      <c r="AW146" s="72"/>
      <c r="AX146" s="72"/>
      <c r="AY146" s="72"/>
      <c r="AZ146" s="72"/>
      <c r="BA146" s="72"/>
      <c r="BB146" s="72"/>
      <c r="BC146" s="73"/>
      <c r="BD146" s="103">
        <f>SUM(BD145:BS145)</f>
        <v>0</v>
      </c>
      <c r="BE146" s="103"/>
      <c r="BF146" s="103"/>
      <c r="BG146" s="103"/>
      <c r="BH146" s="103"/>
      <c r="BI146" s="103"/>
      <c r="BJ146" s="103"/>
      <c r="BK146" s="103"/>
      <c r="BL146" s="103"/>
      <c r="BM146" s="103"/>
      <c r="BN146" s="103"/>
      <c r="BO146" s="103"/>
      <c r="BP146" s="103"/>
      <c r="BQ146" s="103"/>
      <c r="BR146" s="103"/>
      <c r="BS146" s="103"/>
      <c r="BT146" s="103" t="s">
        <v>11</v>
      </c>
      <c r="BU146" s="103"/>
      <c r="BV146" s="103"/>
      <c r="BW146" s="103"/>
      <c r="BX146" s="103"/>
      <c r="BY146" s="103"/>
      <c r="BZ146" s="103"/>
      <c r="CA146" s="103"/>
      <c r="CB146" s="103"/>
      <c r="CC146" s="103"/>
      <c r="CD146" s="103"/>
      <c r="CE146" s="103"/>
      <c r="CF146" s="103"/>
      <c r="CG146" s="103"/>
      <c r="CH146" s="103"/>
      <c r="CI146" s="103"/>
      <c r="CJ146" s="104">
        <f>SUM(CJ144:CJ145)</f>
        <v>0</v>
      </c>
      <c r="CK146" s="104"/>
      <c r="CL146" s="104"/>
      <c r="CM146" s="104"/>
      <c r="CN146" s="104"/>
      <c r="CO146" s="104"/>
      <c r="CP146" s="104"/>
      <c r="CQ146" s="104"/>
      <c r="CR146" s="104"/>
      <c r="CS146" s="104"/>
      <c r="CT146" s="104"/>
      <c r="CU146" s="104"/>
      <c r="CV146" s="104"/>
      <c r="CW146" s="104"/>
      <c r="CX146" s="104"/>
      <c r="CY146" s="104"/>
      <c r="CZ146" s="104"/>
      <c r="DA146" s="104"/>
      <c r="DB146" s="8"/>
      <c r="DC146" s="12"/>
      <c r="DD146" s="12"/>
      <c r="DE146" s="12"/>
      <c r="DF146" s="12"/>
      <c r="DG146" s="12"/>
      <c r="DH146" s="12"/>
      <c r="DI146" s="12"/>
      <c r="DJ146" s="12"/>
      <c r="DK146" s="12"/>
      <c r="DL146" s="12"/>
      <c r="DM146" s="12"/>
      <c r="DN146" s="12"/>
      <c r="DO146" s="12"/>
      <c r="DP146" s="12"/>
      <c r="DQ146" s="12"/>
      <c r="DR146" s="12"/>
      <c r="DS146" s="12"/>
      <c r="DT146" s="12"/>
      <c r="DU146" s="12"/>
      <c r="DV146" s="12"/>
      <c r="DW146" s="12"/>
      <c r="DX146" s="12"/>
      <c r="DY146" s="12"/>
      <c r="DZ146" s="12"/>
      <c r="EA146" s="12"/>
      <c r="EB146" s="12"/>
      <c r="EC146" s="12"/>
      <c r="ED146" s="12"/>
      <c r="EE146" s="12"/>
      <c r="EF146" s="12"/>
      <c r="EG146" s="12"/>
      <c r="EH146" s="12"/>
      <c r="EI146" s="12"/>
      <c r="EJ146" s="12"/>
      <c r="EK146" s="12"/>
      <c r="EL146" s="12"/>
      <c r="EM146" s="12"/>
      <c r="EN146" s="12"/>
      <c r="EO146" s="12"/>
      <c r="EP146" s="12"/>
      <c r="EQ146" s="12"/>
      <c r="ER146" s="12"/>
      <c r="ES146" s="12"/>
      <c r="ET146" s="12"/>
      <c r="EU146" s="12"/>
      <c r="EV146" s="12"/>
      <c r="EW146" s="12"/>
      <c r="EX146" s="12"/>
      <c r="EY146" s="12"/>
      <c r="EZ146" s="12"/>
      <c r="FA146" s="12"/>
      <c r="FB146" s="12"/>
      <c r="FC146" s="12"/>
      <c r="FD146" s="12"/>
      <c r="FE146" s="12"/>
    </row>
    <row r="147" spans="1:161" ht="15.75" customHeight="1" x14ac:dyDescent="0.2">
      <c r="A147" s="23"/>
      <c r="B147" s="23"/>
      <c r="C147" s="23"/>
      <c r="D147" s="23"/>
      <c r="E147" s="23"/>
      <c r="F147" s="23"/>
      <c r="G147" s="23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6"/>
      <c r="CK147" s="26"/>
      <c r="CL147" s="26"/>
      <c r="CM147" s="26"/>
      <c r="CN147" s="26"/>
      <c r="CO147" s="26"/>
      <c r="CP147" s="26"/>
      <c r="CQ147" s="26"/>
      <c r="CR147" s="26"/>
      <c r="CS147" s="26"/>
      <c r="CT147" s="26"/>
      <c r="CU147" s="26"/>
      <c r="CV147" s="26"/>
      <c r="CW147" s="26"/>
      <c r="CX147" s="26"/>
      <c r="CY147" s="26"/>
      <c r="CZ147" s="26"/>
      <c r="DA147" s="26"/>
      <c r="DB147" s="12"/>
      <c r="DC147" s="12"/>
      <c r="DD147" s="12"/>
      <c r="DE147" s="12"/>
      <c r="DF147" s="12"/>
      <c r="DG147" s="12"/>
      <c r="DH147" s="12"/>
      <c r="DI147" s="12"/>
      <c r="DJ147" s="12"/>
      <c r="DK147" s="12"/>
      <c r="DL147" s="12"/>
      <c r="DM147" s="12"/>
      <c r="DN147" s="12"/>
      <c r="DO147" s="12"/>
      <c r="DP147" s="12"/>
      <c r="DQ147" s="12"/>
      <c r="DR147" s="12"/>
      <c r="DS147" s="12"/>
      <c r="DT147" s="12"/>
      <c r="DU147" s="12"/>
      <c r="DV147" s="12"/>
      <c r="DW147" s="12"/>
      <c r="DX147" s="12"/>
      <c r="DY147" s="12"/>
      <c r="DZ147" s="12"/>
      <c r="EA147" s="12"/>
      <c r="EB147" s="12"/>
      <c r="EC147" s="12"/>
      <c r="ED147" s="12"/>
      <c r="EE147" s="12"/>
      <c r="EF147" s="12"/>
      <c r="EG147" s="12"/>
      <c r="EH147" s="12"/>
      <c r="EI147" s="12"/>
      <c r="EJ147" s="12"/>
      <c r="EK147" s="12"/>
      <c r="EL147" s="12"/>
      <c r="EM147" s="12"/>
      <c r="EN147" s="12"/>
      <c r="EO147" s="12"/>
      <c r="EP147" s="12"/>
      <c r="EQ147" s="12"/>
      <c r="ER147" s="12"/>
      <c r="ES147" s="12"/>
      <c r="ET147" s="12"/>
      <c r="EU147" s="12"/>
      <c r="EV147" s="12"/>
      <c r="EW147" s="12"/>
      <c r="EX147" s="12"/>
      <c r="EY147" s="12"/>
      <c r="EZ147" s="12"/>
      <c r="FA147" s="12"/>
      <c r="FB147" s="12"/>
      <c r="FC147" s="12"/>
      <c r="FD147" s="12"/>
      <c r="FE147" s="12"/>
    </row>
    <row r="148" spans="1:161" ht="15.75" customHeight="1" x14ac:dyDescent="0.2">
      <c r="A148" s="101" t="s">
        <v>116</v>
      </c>
      <c r="B148" s="101"/>
      <c r="C148" s="101"/>
      <c r="D148" s="101"/>
      <c r="E148" s="101"/>
      <c r="F148" s="101"/>
      <c r="G148" s="101"/>
      <c r="H148" s="101"/>
      <c r="I148" s="101"/>
      <c r="J148" s="101"/>
      <c r="K148" s="101"/>
      <c r="L148" s="101"/>
      <c r="M148" s="101"/>
      <c r="N148" s="101"/>
      <c r="O148" s="101"/>
      <c r="P148" s="101"/>
      <c r="Q148" s="101"/>
      <c r="R148" s="101"/>
      <c r="S148" s="101"/>
      <c r="T148" s="101"/>
      <c r="U148" s="101"/>
      <c r="V148" s="101"/>
      <c r="W148" s="101"/>
      <c r="X148" s="101"/>
      <c r="Y148" s="101"/>
      <c r="Z148" s="101"/>
      <c r="AA148" s="101"/>
      <c r="AB148" s="101"/>
      <c r="AC148" s="101"/>
      <c r="AD148" s="101"/>
      <c r="AE148" s="101"/>
      <c r="AF148" s="101"/>
      <c r="AG148" s="101"/>
      <c r="AH148" s="101"/>
      <c r="AI148" s="101"/>
      <c r="AJ148" s="101"/>
      <c r="AK148" s="101"/>
      <c r="AL148" s="101"/>
      <c r="AM148" s="101"/>
      <c r="AN148" s="101"/>
      <c r="AO148" s="101"/>
      <c r="AP148" s="101"/>
      <c r="AQ148" s="101"/>
      <c r="AR148" s="101"/>
      <c r="AS148" s="101"/>
      <c r="AT148" s="101"/>
      <c r="AU148" s="101"/>
      <c r="AV148" s="101"/>
      <c r="AW148" s="101"/>
      <c r="AX148" s="101"/>
      <c r="AY148" s="101"/>
      <c r="AZ148" s="101"/>
      <c r="BA148" s="101"/>
      <c r="BB148" s="101"/>
      <c r="BC148" s="101"/>
      <c r="BD148" s="101"/>
      <c r="BE148" s="101"/>
      <c r="BF148" s="101"/>
      <c r="BG148" s="101"/>
      <c r="BH148" s="101"/>
      <c r="BI148" s="101"/>
      <c r="BJ148" s="101"/>
      <c r="BK148" s="101"/>
      <c r="BL148" s="101"/>
      <c r="BM148" s="101"/>
      <c r="BN148" s="101"/>
      <c r="BO148" s="101"/>
      <c r="BP148" s="101"/>
      <c r="BQ148" s="101"/>
      <c r="BR148" s="101"/>
      <c r="BS148" s="101"/>
      <c r="BT148" s="101"/>
      <c r="BU148" s="101"/>
      <c r="BV148" s="101"/>
      <c r="BW148" s="101"/>
      <c r="BX148" s="101"/>
      <c r="BY148" s="101"/>
      <c r="BZ148" s="101"/>
      <c r="CA148" s="101"/>
      <c r="CB148" s="101"/>
      <c r="CC148" s="101"/>
      <c r="CD148" s="101"/>
      <c r="CE148" s="101"/>
      <c r="CF148" s="101"/>
      <c r="CG148" s="101"/>
      <c r="CH148" s="101"/>
      <c r="CI148" s="101"/>
      <c r="CJ148" s="101"/>
      <c r="CK148" s="101"/>
      <c r="CL148" s="101"/>
      <c r="CM148" s="101"/>
      <c r="CN148" s="101"/>
      <c r="CO148" s="101"/>
      <c r="CP148" s="101"/>
      <c r="CQ148" s="101"/>
      <c r="CR148" s="101"/>
      <c r="CS148" s="101"/>
      <c r="CT148" s="101"/>
      <c r="CU148" s="101"/>
      <c r="CV148" s="101"/>
      <c r="CW148" s="101"/>
      <c r="CX148" s="101"/>
      <c r="CY148" s="101"/>
      <c r="CZ148" s="101"/>
      <c r="DA148" s="101"/>
      <c r="DB148" s="41"/>
      <c r="DC148" s="12"/>
      <c r="DD148" s="12"/>
      <c r="DE148" s="12"/>
      <c r="DF148" s="12"/>
      <c r="DG148" s="12"/>
      <c r="DH148" s="12"/>
      <c r="DI148" s="12"/>
      <c r="DJ148" s="12"/>
      <c r="DK148" s="12"/>
      <c r="DL148" s="12"/>
      <c r="DM148" s="12"/>
      <c r="DN148" s="12"/>
      <c r="DO148" s="12"/>
      <c r="DP148" s="12"/>
      <c r="DQ148" s="12"/>
      <c r="DR148" s="12"/>
      <c r="DS148" s="12"/>
      <c r="DT148" s="12"/>
      <c r="DU148" s="12"/>
      <c r="DV148" s="12"/>
      <c r="DW148" s="12"/>
      <c r="DX148" s="12"/>
      <c r="DY148" s="12"/>
      <c r="DZ148" s="12"/>
      <c r="EA148" s="12"/>
      <c r="EB148" s="12"/>
      <c r="EC148" s="12"/>
      <c r="ED148" s="12"/>
      <c r="EE148" s="12"/>
      <c r="EF148" s="12"/>
      <c r="EG148" s="12"/>
      <c r="EH148" s="12"/>
      <c r="EI148" s="12"/>
      <c r="EJ148" s="12"/>
      <c r="EK148" s="12"/>
      <c r="EL148" s="12"/>
      <c r="EM148" s="12"/>
      <c r="EN148" s="12"/>
      <c r="EO148" s="12"/>
      <c r="EP148" s="12"/>
      <c r="EQ148" s="12"/>
      <c r="ER148" s="12"/>
      <c r="ES148" s="12"/>
      <c r="ET148" s="12"/>
      <c r="EU148" s="12"/>
      <c r="EV148" s="12"/>
      <c r="EW148" s="12"/>
      <c r="EX148" s="12"/>
      <c r="EY148" s="12"/>
      <c r="EZ148" s="12"/>
      <c r="FA148" s="12"/>
      <c r="FB148" s="12"/>
      <c r="FC148" s="12"/>
      <c r="FD148" s="12"/>
      <c r="FE148" s="12"/>
    </row>
    <row r="149" spans="1:161" ht="15.75" customHeight="1" x14ac:dyDescent="0.2">
      <c r="A149" s="42"/>
      <c r="B149" s="42"/>
      <c r="C149" s="42"/>
      <c r="D149" s="42"/>
      <c r="E149" s="42"/>
      <c r="F149" s="42"/>
      <c r="G149" s="42"/>
      <c r="H149" s="101" t="s">
        <v>58</v>
      </c>
      <c r="I149" s="101"/>
      <c r="J149" s="101"/>
      <c r="K149" s="101"/>
      <c r="L149" s="101"/>
      <c r="M149" s="101"/>
      <c r="N149" s="101"/>
      <c r="O149" s="101"/>
      <c r="P149" s="101"/>
      <c r="Q149" s="101"/>
      <c r="R149" s="101"/>
      <c r="S149" s="101"/>
      <c r="T149" s="101"/>
      <c r="U149" s="101"/>
      <c r="V149" s="101"/>
      <c r="W149" s="101"/>
      <c r="X149" s="101"/>
      <c r="Y149" s="101"/>
      <c r="Z149" s="101"/>
      <c r="AA149" s="101"/>
      <c r="AB149" s="42"/>
      <c r="AC149" s="42"/>
      <c r="AD149" s="42"/>
      <c r="AE149" s="42"/>
      <c r="AF149" s="42"/>
      <c r="AG149" s="42"/>
      <c r="AH149" s="42"/>
      <c r="AI149" s="42"/>
      <c r="AJ149" s="42"/>
      <c r="AK149" s="42"/>
      <c r="AL149" s="42"/>
      <c r="AM149" s="42"/>
      <c r="AN149" s="42"/>
      <c r="AO149" s="87">
        <v>4</v>
      </c>
      <c r="AP149" s="88"/>
      <c r="AQ149" s="88"/>
      <c r="AR149" s="88"/>
      <c r="AS149" s="88"/>
      <c r="AT149" s="88"/>
      <c r="AU149" s="88"/>
      <c r="AV149" s="88"/>
      <c r="AW149" s="88"/>
      <c r="AX149" s="88"/>
      <c r="AY149" s="88"/>
      <c r="AZ149" s="88"/>
      <c r="BA149" s="88"/>
      <c r="BB149" s="88"/>
      <c r="BC149" s="88"/>
      <c r="BD149" s="88"/>
      <c r="BE149" s="88"/>
      <c r="BF149" s="88"/>
      <c r="BG149" s="88"/>
      <c r="BH149" s="88"/>
      <c r="BI149" s="88"/>
      <c r="BJ149" s="88"/>
      <c r="BK149" s="88"/>
      <c r="BL149" s="88"/>
      <c r="BM149" s="88"/>
      <c r="BN149" s="88"/>
      <c r="BO149" s="88"/>
      <c r="BP149" s="88"/>
      <c r="BQ149" s="88"/>
      <c r="BR149" s="88"/>
      <c r="BS149" s="88"/>
      <c r="BT149" s="88"/>
      <c r="BU149" s="88"/>
      <c r="BV149" s="88"/>
      <c r="BW149" s="88"/>
      <c r="BX149" s="88"/>
      <c r="BY149" s="88"/>
      <c r="BZ149" s="88"/>
      <c r="CA149" s="88"/>
      <c r="CB149" s="88"/>
      <c r="CC149" s="88"/>
      <c r="CD149" s="88"/>
      <c r="CE149" s="88"/>
      <c r="CF149" s="88"/>
      <c r="CG149" s="88"/>
      <c r="CH149" s="88"/>
      <c r="CI149" s="88"/>
      <c r="CJ149" s="88"/>
      <c r="CK149" s="88"/>
      <c r="CL149" s="88"/>
      <c r="CM149" s="88"/>
      <c r="CN149" s="88"/>
      <c r="CO149" s="88"/>
      <c r="CP149" s="88"/>
      <c r="CQ149" s="88"/>
      <c r="CR149" s="88"/>
      <c r="CS149" s="88"/>
      <c r="CT149" s="88"/>
      <c r="CU149" s="88"/>
      <c r="CV149" s="88"/>
      <c r="CW149" s="88"/>
      <c r="CX149" s="88"/>
      <c r="CY149" s="88"/>
      <c r="CZ149" s="88"/>
      <c r="DA149" s="88"/>
      <c r="DB149" s="89"/>
      <c r="DC149" s="12"/>
      <c r="DD149" s="12"/>
      <c r="DE149" s="12"/>
      <c r="DF149" s="12"/>
      <c r="DG149" s="12"/>
      <c r="DH149" s="12"/>
      <c r="DI149" s="12"/>
      <c r="DJ149" s="12"/>
      <c r="DK149" s="12"/>
      <c r="DL149" s="12"/>
      <c r="DM149" s="12"/>
      <c r="DN149" s="12"/>
      <c r="DO149" s="12"/>
      <c r="DP149" s="12"/>
      <c r="DQ149" s="12"/>
      <c r="DR149" s="12"/>
      <c r="DS149" s="12"/>
      <c r="DT149" s="12"/>
      <c r="DU149" s="12"/>
      <c r="DV149" s="12"/>
      <c r="DW149" s="12"/>
      <c r="DX149" s="12"/>
      <c r="DY149" s="12"/>
      <c r="DZ149" s="12"/>
      <c r="EA149" s="12"/>
      <c r="EB149" s="12"/>
      <c r="EC149" s="12"/>
      <c r="ED149" s="12"/>
      <c r="EE149" s="12"/>
      <c r="EF149" s="12"/>
      <c r="EG149" s="12"/>
      <c r="EH149" s="12"/>
      <c r="EI149" s="12"/>
      <c r="EJ149" s="12"/>
      <c r="EK149" s="12"/>
      <c r="EL149" s="12"/>
      <c r="EM149" s="12"/>
      <c r="EN149" s="12"/>
      <c r="EO149" s="12"/>
      <c r="EP149" s="12"/>
      <c r="EQ149" s="12"/>
      <c r="ER149" s="12"/>
      <c r="ES149" s="12"/>
      <c r="ET149" s="12"/>
      <c r="EU149" s="12"/>
      <c r="EV149" s="12"/>
      <c r="EW149" s="12"/>
      <c r="EX149" s="12"/>
      <c r="EY149" s="12"/>
      <c r="EZ149" s="12"/>
      <c r="FA149" s="12"/>
      <c r="FB149" s="12"/>
      <c r="FC149" s="12"/>
      <c r="FD149" s="12"/>
      <c r="FE149" s="12"/>
    </row>
    <row r="150" spans="1:161" ht="15.75" customHeight="1" x14ac:dyDescent="0.2">
      <c r="A150" s="42"/>
      <c r="B150" s="42"/>
      <c r="C150" s="42"/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  <c r="AA150" s="42"/>
      <c r="AB150" s="42"/>
      <c r="AC150" s="42"/>
      <c r="AD150" s="42"/>
      <c r="AE150" s="42"/>
      <c r="AF150" s="42"/>
      <c r="AG150" s="42"/>
      <c r="AH150" s="42"/>
      <c r="AI150" s="42"/>
      <c r="AJ150" s="42"/>
      <c r="AK150" s="42"/>
      <c r="AL150" s="42"/>
      <c r="AM150" s="42"/>
      <c r="AN150" s="42"/>
      <c r="AO150" s="42"/>
      <c r="AP150" s="42"/>
      <c r="AQ150" s="42"/>
      <c r="AR150" s="42"/>
      <c r="AS150" s="42"/>
      <c r="AT150" s="42"/>
      <c r="AU150" s="42"/>
      <c r="AV150" s="42"/>
      <c r="AW150" s="42"/>
      <c r="AX150" s="42"/>
      <c r="AY150" s="42"/>
      <c r="AZ150" s="42"/>
      <c r="BA150" s="42"/>
      <c r="BB150" s="42"/>
      <c r="BC150" s="42"/>
      <c r="BD150" s="42"/>
      <c r="BE150" s="42"/>
      <c r="BF150" s="42"/>
      <c r="BG150" s="42"/>
      <c r="BH150" s="42"/>
      <c r="BI150" s="42"/>
      <c r="BJ150" s="42"/>
      <c r="BK150" s="42"/>
      <c r="BL150" s="42"/>
      <c r="BM150" s="42"/>
      <c r="BN150" s="42"/>
      <c r="BO150" s="42"/>
      <c r="BP150" s="42"/>
      <c r="BQ150" s="42"/>
      <c r="BR150" s="42"/>
      <c r="BS150" s="42"/>
      <c r="BT150" s="42"/>
      <c r="BU150" s="42"/>
      <c r="BV150" s="42"/>
      <c r="BW150" s="42"/>
      <c r="BX150" s="42"/>
      <c r="BY150" s="42"/>
      <c r="BZ150" s="42"/>
      <c r="CA150" s="42"/>
      <c r="CB150" s="42"/>
      <c r="CC150" s="42"/>
      <c r="CD150" s="42"/>
      <c r="CE150" s="42"/>
      <c r="CF150" s="42"/>
      <c r="CG150" s="42"/>
      <c r="CH150" s="42"/>
      <c r="CI150" s="42"/>
      <c r="CJ150" s="42"/>
      <c r="CK150" s="42"/>
      <c r="CL150" s="42"/>
      <c r="CM150" s="42"/>
      <c r="CN150" s="42"/>
      <c r="CO150" s="42"/>
      <c r="CP150" s="42"/>
      <c r="CQ150" s="42"/>
      <c r="CR150" s="42"/>
      <c r="CS150" s="42"/>
      <c r="CT150" s="42"/>
      <c r="CU150" s="42"/>
      <c r="CV150" s="42"/>
      <c r="CW150" s="42"/>
      <c r="CX150" s="42"/>
      <c r="CY150" s="42"/>
      <c r="CZ150" s="42"/>
      <c r="DA150" s="42"/>
      <c r="DB150" s="42"/>
      <c r="DC150" s="12"/>
      <c r="DD150" s="12"/>
      <c r="DE150" s="12"/>
      <c r="DF150" s="12"/>
      <c r="DG150" s="12"/>
      <c r="DH150" s="12"/>
      <c r="DI150" s="12"/>
      <c r="DJ150" s="12"/>
      <c r="DK150" s="12"/>
      <c r="DL150" s="12"/>
      <c r="DM150" s="12"/>
      <c r="DN150" s="12"/>
      <c r="DO150" s="12"/>
      <c r="DP150" s="12"/>
      <c r="DQ150" s="12"/>
      <c r="DR150" s="12"/>
      <c r="DS150" s="12"/>
      <c r="DT150" s="12"/>
      <c r="DU150" s="12"/>
      <c r="DV150" s="12"/>
      <c r="DW150" s="12"/>
      <c r="DX150" s="12"/>
      <c r="DY150" s="12"/>
      <c r="DZ150" s="12"/>
      <c r="EA150" s="12"/>
      <c r="EB150" s="12"/>
      <c r="EC150" s="12"/>
      <c r="ED150" s="12"/>
      <c r="EE150" s="12"/>
      <c r="EF150" s="12"/>
      <c r="EG150" s="12"/>
      <c r="EH150" s="12"/>
      <c r="EI150" s="12"/>
      <c r="EJ150" s="12"/>
      <c r="EK150" s="12"/>
      <c r="EL150" s="12"/>
      <c r="EM150" s="12"/>
      <c r="EN150" s="12"/>
      <c r="EO150" s="12"/>
      <c r="EP150" s="12"/>
      <c r="EQ150" s="12"/>
      <c r="ER150" s="12"/>
      <c r="ES150" s="12"/>
      <c r="ET150" s="12"/>
      <c r="EU150" s="12"/>
      <c r="EV150" s="12"/>
      <c r="EW150" s="12"/>
      <c r="EX150" s="12"/>
      <c r="EY150" s="12"/>
      <c r="EZ150" s="12"/>
      <c r="FA150" s="12"/>
      <c r="FB150" s="12"/>
      <c r="FC150" s="12"/>
      <c r="FD150" s="12"/>
      <c r="FE150" s="12"/>
    </row>
    <row r="151" spans="1:161" ht="15.75" customHeight="1" x14ac:dyDescent="0.2">
      <c r="A151" s="40"/>
      <c r="B151" s="40"/>
      <c r="C151" s="40"/>
      <c r="D151" s="40"/>
      <c r="E151" s="40"/>
      <c r="F151" s="40"/>
      <c r="G151" s="40"/>
      <c r="H151" s="86" t="s">
        <v>57</v>
      </c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6"/>
      <c r="U151" s="86"/>
      <c r="V151" s="86"/>
      <c r="W151" s="86"/>
      <c r="X151" s="86"/>
      <c r="Y151" s="86"/>
      <c r="Z151" s="86"/>
      <c r="AA151" s="40"/>
      <c r="AB151" s="40"/>
      <c r="AC151" s="40"/>
      <c r="AD151" s="40"/>
      <c r="AE151" s="40"/>
      <c r="AF151" s="40"/>
      <c r="AG151" s="40"/>
      <c r="AH151" s="87">
        <v>244</v>
      </c>
      <c r="AI151" s="88"/>
      <c r="AJ151" s="88"/>
      <c r="AK151" s="88"/>
      <c r="AL151" s="88"/>
      <c r="AM151" s="88"/>
      <c r="AN151" s="88"/>
      <c r="AO151" s="88"/>
      <c r="AP151" s="88"/>
      <c r="AQ151" s="88"/>
      <c r="AR151" s="88"/>
      <c r="AS151" s="88"/>
      <c r="AT151" s="88"/>
      <c r="AU151" s="88"/>
      <c r="AV151" s="88"/>
      <c r="AW151" s="88"/>
      <c r="AX151" s="88"/>
      <c r="AY151" s="88"/>
      <c r="AZ151" s="88"/>
      <c r="BA151" s="88"/>
      <c r="BB151" s="88"/>
      <c r="BC151" s="88"/>
      <c r="BD151" s="88"/>
      <c r="BE151" s="88"/>
      <c r="BF151" s="88"/>
      <c r="BG151" s="88"/>
      <c r="BH151" s="88"/>
      <c r="BI151" s="88"/>
      <c r="BJ151" s="88"/>
      <c r="BK151" s="88"/>
      <c r="BL151" s="88"/>
      <c r="BM151" s="88"/>
      <c r="BN151" s="88"/>
      <c r="BO151" s="88"/>
      <c r="BP151" s="88"/>
      <c r="BQ151" s="88"/>
      <c r="BR151" s="88"/>
      <c r="BS151" s="88"/>
      <c r="BT151" s="88"/>
      <c r="BU151" s="88"/>
      <c r="BV151" s="88"/>
      <c r="BW151" s="88"/>
      <c r="BX151" s="88"/>
      <c r="BY151" s="88"/>
      <c r="BZ151" s="88"/>
      <c r="CA151" s="88"/>
      <c r="CB151" s="88"/>
      <c r="CC151" s="88"/>
      <c r="CD151" s="88"/>
      <c r="CE151" s="88"/>
      <c r="CF151" s="88"/>
      <c r="CG151" s="88"/>
      <c r="CH151" s="88"/>
      <c r="CI151" s="88"/>
      <c r="CJ151" s="88"/>
      <c r="CK151" s="88"/>
      <c r="CL151" s="88"/>
      <c r="CM151" s="88"/>
      <c r="CN151" s="88"/>
      <c r="CO151" s="88"/>
      <c r="CP151" s="88"/>
      <c r="CQ151" s="88"/>
      <c r="CR151" s="88"/>
      <c r="CS151" s="88"/>
      <c r="CT151" s="88"/>
      <c r="CU151" s="88"/>
      <c r="CV151" s="88"/>
      <c r="CW151" s="88"/>
      <c r="CX151" s="88"/>
      <c r="CY151" s="88"/>
      <c r="CZ151" s="88"/>
      <c r="DA151" s="89"/>
      <c r="DB151" s="42"/>
      <c r="DC151" s="12"/>
      <c r="DD151" s="12"/>
      <c r="DE151" s="12"/>
      <c r="DF151" s="12"/>
      <c r="DG151" s="12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2"/>
      <c r="EY151" s="12"/>
      <c r="EZ151" s="12"/>
      <c r="FA151" s="12"/>
      <c r="FB151" s="12"/>
      <c r="FC151" s="12"/>
      <c r="FD151" s="12"/>
      <c r="FE151" s="12"/>
    </row>
    <row r="152" spans="1:161" ht="15.75" customHeight="1" x14ac:dyDescent="0.25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2"/>
      <c r="DD152" s="12"/>
      <c r="DE152" s="12"/>
      <c r="DF152" s="12"/>
      <c r="DG152" s="12"/>
      <c r="DH152" s="12"/>
      <c r="DI152" s="12"/>
      <c r="DJ152" s="12"/>
      <c r="DK152" s="12"/>
      <c r="DL152" s="12"/>
      <c r="DM152" s="12"/>
      <c r="DN152" s="12"/>
      <c r="DO152" s="12"/>
      <c r="DP152" s="12"/>
      <c r="DQ152" s="12"/>
      <c r="DR152" s="12"/>
      <c r="DS152" s="12"/>
      <c r="DT152" s="12"/>
      <c r="DU152" s="12"/>
      <c r="DV152" s="12"/>
      <c r="DW152" s="12"/>
      <c r="DX152" s="12"/>
      <c r="DY152" s="12"/>
      <c r="DZ152" s="12"/>
      <c r="EA152" s="12"/>
      <c r="EB152" s="12"/>
      <c r="EC152" s="12"/>
      <c r="ED152" s="12"/>
      <c r="EE152" s="12"/>
      <c r="EF152" s="12"/>
      <c r="EG152" s="12"/>
      <c r="EH152" s="12"/>
      <c r="EI152" s="12"/>
      <c r="EJ152" s="12"/>
      <c r="EK152" s="12"/>
      <c r="EL152" s="12"/>
      <c r="EM152" s="12"/>
      <c r="EN152" s="12"/>
      <c r="EO152" s="12"/>
      <c r="EP152" s="12"/>
      <c r="EQ152" s="12"/>
      <c r="ER152" s="12"/>
      <c r="ES152" s="12"/>
      <c r="ET152" s="12"/>
      <c r="EU152" s="12"/>
      <c r="EV152" s="12"/>
      <c r="EW152" s="12"/>
      <c r="EX152" s="12"/>
      <c r="EY152" s="12"/>
      <c r="EZ152" s="12"/>
      <c r="FA152" s="12"/>
      <c r="FB152" s="12"/>
      <c r="FC152" s="12"/>
      <c r="FD152" s="12"/>
      <c r="FE152" s="12"/>
    </row>
    <row r="153" spans="1:161" ht="15.75" customHeight="1" x14ac:dyDescent="0.2">
      <c r="A153" s="90" t="s">
        <v>0</v>
      </c>
      <c r="B153" s="91"/>
      <c r="C153" s="91"/>
      <c r="D153" s="91"/>
      <c r="E153" s="91"/>
      <c r="F153" s="91"/>
      <c r="G153" s="92"/>
      <c r="H153" s="90" t="s">
        <v>15</v>
      </c>
      <c r="I153" s="91"/>
      <c r="J153" s="91"/>
      <c r="K153" s="91"/>
      <c r="L153" s="91"/>
      <c r="M153" s="91"/>
      <c r="N153" s="91"/>
      <c r="O153" s="91"/>
      <c r="P153" s="91"/>
      <c r="Q153" s="91"/>
      <c r="R153" s="91"/>
      <c r="S153" s="91"/>
      <c r="T153" s="91"/>
      <c r="U153" s="91"/>
      <c r="V153" s="91"/>
      <c r="W153" s="91"/>
      <c r="X153" s="91"/>
      <c r="Y153" s="91"/>
      <c r="Z153" s="91"/>
      <c r="AA153" s="91"/>
      <c r="AB153" s="91"/>
      <c r="AC153" s="91"/>
      <c r="AD153" s="91"/>
      <c r="AE153" s="91"/>
      <c r="AF153" s="91"/>
      <c r="AG153" s="91"/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  <c r="AW153" s="91"/>
      <c r="AX153" s="91"/>
      <c r="AY153" s="91"/>
      <c r="AZ153" s="91"/>
      <c r="BA153" s="91"/>
      <c r="BB153" s="91"/>
      <c r="BC153" s="92"/>
      <c r="BD153" s="90" t="s">
        <v>48</v>
      </c>
      <c r="BE153" s="91"/>
      <c r="BF153" s="91"/>
      <c r="BG153" s="91"/>
      <c r="BH153" s="91"/>
      <c r="BI153" s="91"/>
      <c r="BJ153" s="91"/>
      <c r="BK153" s="91"/>
      <c r="BL153" s="91"/>
      <c r="BM153" s="91"/>
      <c r="BN153" s="91"/>
      <c r="BO153" s="91"/>
      <c r="BP153" s="91"/>
      <c r="BQ153" s="91"/>
      <c r="BR153" s="91"/>
      <c r="BS153" s="92"/>
      <c r="BT153" s="90" t="s">
        <v>52</v>
      </c>
      <c r="BU153" s="91"/>
      <c r="BV153" s="91"/>
      <c r="BW153" s="91"/>
      <c r="BX153" s="91"/>
      <c r="BY153" s="91"/>
      <c r="BZ153" s="91"/>
      <c r="CA153" s="91"/>
      <c r="CB153" s="91"/>
      <c r="CC153" s="91"/>
      <c r="CD153" s="91"/>
      <c r="CE153" s="91"/>
      <c r="CF153" s="91"/>
      <c r="CG153" s="91"/>
      <c r="CH153" s="91"/>
      <c r="CI153" s="92"/>
      <c r="CJ153" s="90" t="s">
        <v>53</v>
      </c>
      <c r="CK153" s="91"/>
      <c r="CL153" s="91"/>
      <c r="CM153" s="91"/>
      <c r="CN153" s="91"/>
      <c r="CO153" s="91"/>
      <c r="CP153" s="91"/>
      <c r="CQ153" s="91"/>
      <c r="CR153" s="91"/>
      <c r="CS153" s="91"/>
      <c r="CT153" s="91"/>
      <c r="CU153" s="91"/>
      <c r="CV153" s="91"/>
      <c r="CW153" s="91"/>
      <c r="CX153" s="91"/>
      <c r="CY153" s="91"/>
      <c r="CZ153" s="91"/>
      <c r="DA153" s="92"/>
      <c r="DB153" s="21"/>
      <c r="DC153" s="12"/>
      <c r="DD153" s="12"/>
      <c r="DE153" s="12"/>
      <c r="DF153" s="12"/>
      <c r="DG153" s="12"/>
      <c r="DH153" s="12"/>
      <c r="DI153" s="12"/>
      <c r="DJ153" s="12"/>
      <c r="DK153" s="12"/>
      <c r="DL153" s="12"/>
      <c r="DM153" s="12"/>
      <c r="DN153" s="12"/>
      <c r="DO153" s="12"/>
      <c r="DP153" s="12"/>
      <c r="DQ153" s="12"/>
      <c r="DR153" s="12"/>
      <c r="DS153" s="12"/>
      <c r="DT153" s="12"/>
      <c r="DU153" s="12"/>
      <c r="DV153" s="12"/>
      <c r="DW153" s="12"/>
      <c r="DX153" s="12"/>
      <c r="DY153" s="12"/>
      <c r="DZ153" s="12"/>
      <c r="EA153" s="12"/>
      <c r="EB153" s="12"/>
      <c r="EC153" s="12"/>
      <c r="ED153" s="12"/>
      <c r="EE153" s="12"/>
      <c r="EF153" s="12"/>
      <c r="EG153" s="12"/>
      <c r="EH153" s="12"/>
      <c r="EI153" s="12"/>
      <c r="EJ153" s="12"/>
      <c r="EK153" s="12"/>
      <c r="EL153" s="12"/>
      <c r="EM153" s="12"/>
      <c r="EN153" s="12"/>
      <c r="EO153" s="12"/>
      <c r="EP153" s="12"/>
      <c r="EQ153" s="12"/>
      <c r="ER153" s="12"/>
      <c r="ES153" s="12"/>
      <c r="ET153" s="12"/>
      <c r="EU153" s="12"/>
      <c r="EV153" s="12"/>
      <c r="EW153" s="12"/>
      <c r="EX153" s="12"/>
      <c r="EY153" s="12"/>
      <c r="EZ153" s="12"/>
      <c r="FA153" s="12"/>
      <c r="FB153" s="12"/>
      <c r="FC153" s="12"/>
      <c r="FD153" s="12"/>
      <c r="FE153" s="12"/>
    </row>
    <row r="154" spans="1:161" ht="15.75" customHeight="1" x14ac:dyDescent="0.2">
      <c r="A154" s="80"/>
      <c r="B154" s="81"/>
      <c r="C154" s="81"/>
      <c r="D154" s="81"/>
      <c r="E154" s="81"/>
      <c r="F154" s="81"/>
      <c r="G154" s="82"/>
      <c r="H154" s="80">
        <v>1</v>
      </c>
      <c r="I154" s="81"/>
      <c r="J154" s="81"/>
      <c r="K154" s="81"/>
      <c r="L154" s="81"/>
      <c r="M154" s="81"/>
      <c r="N154" s="81"/>
      <c r="O154" s="81"/>
      <c r="P154" s="81"/>
      <c r="Q154" s="81"/>
      <c r="R154" s="81"/>
      <c r="S154" s="81"/>
      <c r="T154" s="81"/>
      <c r="U154" s="81"/>
      <c r="V154" s="81"/>
      <c r="W154" s="81"/>
      <c r="X154" s="81"/>
      <c r="Y154" s="81"/>
      <c r="Z154" s="81"/>
      <c r="AA154" s="81"/>
      <c r="AB154" s="81"/>
      <c r="AC154" s="81"/>
      <c r="AD154" s="81"/>
      <c r="AE154" s="81"/>
      <c r="AF154" s="81"/>
      <c r="AG154" s="81"/>
      <c r="AH154" s="81"/>
      <c r="AI154" s="81"/>
      <c r="AJ154" s="81"/>
      <c r="AK154" s="81"/>
      <c r="AL154" s="81"/>
      <c r="AM154" s="81"/>
      <c r="AN154" s="81"/>
      <c r="AO154" s="81"/>
      <c r="AP154" s="81"/>
      <c r="AQ154" s="81"/>
      <c r="AR154" s="81"/>
      <c r="AS154" s="81"/>
      <c r="AT154" s="81"/>
      <c r="AU154" s="81"/>
      <c r="AV154" s="81"/>
      <c r="AW154" s="81"/>
      <c r="AX154" s="81"/>
      <c r="AY154" s="81"/>
      <c r="AZ154" s="81"/>
      <c r="BA154" s="81"/>
      <c r="BB154" s="81"/>
      <c r="BC154" s="82"/>
      <c r="BD154" s="80">
        <v>2</v>
      </c>
      <c r="BE154" s="81"/>
      <c r="BF154" s="81"/>
      <c r="BG154" s="81"/>
      <c r="BH154" s="81"/>
      <c r="BI154" s="81"/>
      <c r="BJ154" s="81"/>
      <c r="BK154" s="81"/>
      <c r="BL154" s="81"/>
      <c r="BM154" s="81"/>
      <c r="BN154" s="81"/>
      <c r="BO154" s="81"/>
      <c r="BP154" s="81"/>
      <c r="BQ154" s="81"/>
      <c r="BR154" s="81"/>
      <c r="BS154" s="82"/>
      <c r="BT154" s="80">
        <v>3</v>
      </c>
      <c r="BU154" s="81"/>
      <c r="BV154" s="81"/>
      <c r="BW154" s="81"/>
      <c r="BX154" s="81"/>
      <c r="BY154" s="81"/>
      <c r="BZ154" s="81"/>
      <c r="CA154" s="81"/>
      <c r="CB154" s="81"/>
      <c r="CC154" s="81"/>
      <c r="CD154" s="81"/>
      <c r="CE154" s="81"/>
      <c r="CF154" s="81"/>
      <c r="CG154" s="81"/>
      <c r="CH154" s="81"/>
      <c r="CI154" s="82"/>
      <c r="CJ154" s="80">
        <v>4</v>
      </c>
      <c r="CK154" s="81"/>
      <c r="CL154" s="81"/>
      <c r="CM154" s="81"/>
      <c r="CN154" s="81"/>
      <c r="CO154" s="81"/>
      <c r="CP154" s="81"/>
      <c r="CQ154" s="81"/>
      <c r="CR154" s="81"/>
      <c r="CS154" s="81"/>
      <c r="CT154" s="81"/>
      <c r="CU154" s="81"/>
      <c r="CV154" s="81"/>
      <c r="CW154" s="81"/>
      <c r="CX154" s="81"/>
      <c r="CY154" s="81"/>
      <c r="CZ154" s="81"/>
      <c r="DA154" s="82"/>
      <c r="DB154" s="22"/>
      <c r="DC154" s="12"/>
      <c r="DD154" s="12"/>
      <c r="DE154" s="12"/>
      <c r="DF154" s="12"/>
      <c r="DG154" s="12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2"/>
      <c r="EY154" s="12"/>
      <c r="EZ154" s="12"/>
      <c r="FA154" s="12"/>
      <c r="FB154" s="12"/>
      <c r="FC154" s="12"/>
      <c r="FD154" s="12"/>
      <c r="FE154" s="12"/>
    </row>
    <row r="155" spans="1:161" ht="15.75" customHeight="1" x14ac:dyDescent="0.2">
      <c r="A155" s="53" t="s">
        <v>23</v>
      </c>
      <c r="B155" s="54"/>
      <c r="C155" s="54"/>
      <c r="D155" s="54"/>
      <c r="E155" s="54"/>
      <c r="F155" s="54"/>
      <c r="G155" s="55"/>
      <c r="H155" s="56" t="s">
        <v>94</v>
      </c>
      <c r="I155" s="57"/>
      <c r="J155" s="57"/>
      <c r="K155" s="57"/>
      <c r="L155" s="57"/>
      <c r="M155" s="57"/>
      <c r="N155" s="57"/>
      <c r="O155" s="57"/>
      <c r="P155" s="57"/>
      <c r="Q155" s="57"/>
      <c r="R155" s="57"/>
      <c r="S155" s="57"/>
      <c r="T155" s="57"/>
      <c r="U155" s="57"/>
      <c r="V155" s="57"/>
      <c r="W155" s="57"/>
      <c r="X155" s="57"/>
      <c r="Y155" s="57"/>
      <c r="Z155" s="57"/>
      <c r="AA155" s="57"/>
      <c r="AB155" s="57"/>
      <c r="AC155" s="57"/>
      <c r="AD155" s="57"/>
      <c r="AE155" s="57"/>
      <c r="AF155" s="57"/>
      <c r="AG155" s="57"/>
      <c r="AH155" s="57"/>
      <c r="AI155" s="57"/>
      <c r="AJ155" s="57"/>
      <c r="AK155" s="57"/>
      <c r="AL155" s="57"/>
      <c r="AM155" s="57"/>
      <c r="AN155" s="57"/>
      <c r="AO155" s="57"/>
      <c r="AP155" s="57"/>
      <c r="AQ155" s="57"/>
      <c r="AR155" s="57"/>
      <c r="AS155" s="57"/>
      <c r="AT155" s="57"/>
      <c r="AU155" s="57"/>
      <c r="AV155" s="57"/>
      <c r="AW155" s="57"/>
      <c r="AX155" s="57"/>
      <c r="AY155" s="57"/>
      <c r="AZ155" s="57"/>
      <c r="BA155" s="57"/>
      <c r="BB155" s="57"/>
      <c r="BC155" s="58"/>
      <c r="BD155" s="59">
        <v>12</v>
      </c>
      <c r="BE155" s="60"/>
      <c r="BF155" s="60"/>
      <c r="BG155" s="60"/>
      <c r="BH155" s="60"/>
      <c r="BI155" s="60"/>
      <c r="BJ155" s="60"/>
      <c r="BK155" s="60"/>
      <c r="BL155" s="60"/>
      <c r="BM155" s="60"/>
      <c r="BN155" s="60"/>
      <c r="BO155" s="60"/>
      <c r="BP155" s="60"/>
      <c r="BQ155" s="60"/>
      <c r="BR155" s="60"/>
      <c r="BS155" s="61"/>
      <c r="BT155" s="83">
        <v>250</v>
      </c>
      <c r="BU155" s="84"/>
      <c r="BV155" s="84"/>
      <c r="BW155" s="84"/>
      <c r="BX155" s="84"/>
      <c r="BY155" s="84"/>
      <c r="BZ155" s="84"/>
      <c r="CA155" s="84"/>
      <c r="CB155" s="84"/>
      <c r="CC155" s="84"/>
      <c r="CD155" s="84"/>
      <c r="CE155" s="84"/>
      <c r="CF155" s="84"/>
      <c r="CG155" s="84"/>
      <c r="CH155" s="84"/>
      <c r="CI155" s="85"/>
      <c r="CJ155" s="65">
        <f>SUM(BD155*BT155)</f>
        <v>3000</v>
      </c>
      <c r="CK155" s="66"/>
      <c r="CL155" s="66"/>
      <c r="CM155" s="66"/>
      <c r="CN155" s="66"/>
      <c r="CO155" s="66"/>
      <c r="CP155" s="66"/>
      <c r="CQ155" s="66"/>
      <c r="CR155" s="66"/>
      <c r="CS155" s="66"/>
      <c r="CT155" s="66"/>
      <c r="CU155" s="66"/>
      <c r="CV155" s="66"/>
      <c r="CW155" s="66"/>
      <c r="CX155" s="66"/>
      <c r="CY155" s="66"/>
      <c r="CZ155" s="66"/>
      <c r="DA155" s="67"/>
      <c r="DB155" s="22"/>
      <c r="DC155" s="12"/>
      <c r="DD155" s="12"/>
      <c r="DE155" s="12"/>
      <c r="DF155" s="12"/>
      <c r="DG155" s="12"/>
      <c r="DH155" s="12"/>
      <c r="DI155" s="12"/>
      <c r="DJ155" s="12"/>
      <c r="DK155" s="12"/>
      <c r="DL155" s="12"/>
      <c r="DM155" s="12"/>
      <c r="DN155" s="12"/>
      <c r="DO155" s="12"/>
      <c r="DP155" s="12"/>
      <c r="DQ155" s="12"/>
      <c r="DR155" s="12"/>
      <c r="DS155" s="12"/>
      <c r="DT155" s="12"/>
      <c r="DU155" s="12"/>
      <c r="DV155" s="12"/>
      <c r="DW155" s="12"/>
      <c r="DX155" s="12"/>
      <c r="DY155" s="12"/>
      <c r="DZ155" s="12"/>
      <c r="EA155" s="12"/>
      <c r="EB155" s="12"/>
      <c r="EC155" s="12"/>
      <c r="ED155" s="12"/>
      <c r="EE155" s="12"/>
      <c r="EF155" s="12"/>
      <c r="EG155" s="12"/>
      <c r="EH155" s="12"/>
      <c r="EI155" s="12"/>
      <c r="EJ155" s="12"/>
      <c r="EK155" s="12"/>
      <c r="EL155" s="12"/>
      <c r="EM155" s="12"/>
      <c r="EN155" s="12"/>
      <c r="EO155" s="12"/>
      <c r="EP155" s="12"/>
      <c r="EQ155" s="12"/>
      <c r="ER155" s="12"/>
      <c r="ES155" s="12"/>
      <c r="ET155" s="12"/>
      <c r="EU155" s="12"/>
      <c r="EV155" s="12"/>
      <c r="EW155" s="12"/>
      <c r="EX155" s="12"/>
      <c r="EY155" s="12"/>
      <c r="EZ155" s="12"/>
      <c r="FA155" s="12"/>
      <c r="FB155" s="12"/>
      <c r="FC155" s="12"/>
      <c r="FD155" s="12"/>
      <c r="FE155" s="12"/>
    </row>
    <row r="156" spans="1:161" ht="15.75" customHeight="1" x14ac:dyDescent="0.2">
      <c r="A156" s="53" t="s">
        <v>27</v>
      </c>
      <c r="B156" s="54"/>
      <c r="C156" s="54"/>
      <c r="D156" s="54"/>
      <c r="E156" s="54"/>
      <c r="F156" s="54"/>
      <c r="G156" s="55"/>
      <c r="H156" s="56" t="s">
        <v>121</v>
      </c>
      <c r="I156" s="57"/>
      <c r="J156" s="57"/>
      <c r="K156" s="57"/>
      <c r="L156" s="57"/>
      <c r="M156" s="57"/>
      <c r="N156" s="57"/>
      <c r="O156" s="57"/>
      <c r="P156" s="57"/>
      <c r="Q156" s="57"/>
      <c r="R156" s="57"/>
      <c r="S156" s="57"/>
      <c r="T156" s="57"/>
      <c r="U156" s="57"/>
      <c r="V156" s="57"/>
      <c r="W156" s="57"/>
      <c r="X156" s="57"/>
      <c r="Y156" s="57"/>
      <c r="Z156" s="57"/>
      <c r="AA156" s="57"/>
      <c r="AB156" s="57"/>
      <c r="AC156" s="57"/>
      <c r="AD156" s="57"/>
      <c r="AE156" s="57"/>
      <c r="AF156" s="57"/>
      <c r="AG156" s="57"/>
      <c r="AH156" s="57"/>
      <c r="AI156" s="57"/>
      <c r="AJ156" s="57"/>
      <c r="AK156" s="57"/>
      <c r="AL156" s="57"/>
      <c r="AM156" s="57"/>
      <c r="AN156" s="57"/>
      <c r="AO156" s="57"/>
      <c r="AP156" s="57"/>
      <c r="AQ156" s="57"/>
      <c r="AR156" s="57"/>
      <c r="AS156" s="57"/>
      <c r="AT156" s="57"/>
      <c r="AU156" s="57"/>
      <c r="AV156" s="57"/>
      <c r="AW156" s="57"/>
      <c r="AX156" s="57"/>
      <c r="AY156" s="57"/>
      <c r="AZ156" s="57"/>
      <c r="BA156" s="57"/>
      <c r="BB156" s="57"/>
      <c r="BC156" s="58"/>
      <c r="BD156" s="59" t="s">
        <v>11</v>
      </c>
      <c r="BE156" s="60"/>
      <c r="BF156" s="60"/>
      <c r="BG156" s="60"/>
      <c r="BH156" s="60"/>
      <c r="BI156" s="60"/>
      <c r="BJ156" s="60"/>
      <c r="BK156" s="60"/>
      <c r="BL156" s="60"/>
      <c r="BM156" s="60"/>
      <c r="BN156" s="60"/>
      <c r="BO156" s="60"/>
      <c r="BP156" s="60"/>
      <c r="BQ156" s="60"/>
      <c r="BR156" s="60"/>
      <c r="BS156" s="61"/>
      <c r="BT156" s="59" t="s">
        <v>11</v>
      </c>
      <c r="BU156" s="60"/>
      <c r="BV156" s="60"/>
      <c r="BW156" s="60"/>
      <c r="BX156" s="60"/>
      <c r="BY156" s="60"/>
      <c r="BZ156" s="60"/>
      <c r="CA156" s="60"/>
      <c r="CB156" s="60"/>
      <c r="CC156" s="60"/>
      <c r="CD156" s="60"/>
      <c r="CE156" s="60"/>
      <c r="CF156" s="60"/>
      <c r="CG156" s="60"/>
      <c r="CH156" s="60"/>
      <c r="CI156" s="61"/>
      <c r="CJ156" s="65">
        <v>3500</v>
      </c>
      <c r="CK156" s="66"/>
      <c r="CL156" s="66"/>
      <c r="CM156" s="66"/>
      <c r="CN156" s="66"/>
      <c r="CO156" s="66"/>
      <c r="CP156" s="66"/>
      <c r="CQ156" s="66"/>
      <c r="CR156" s="66"/>
      <c r="CS156" s="66"/>
      <c r="CT156" s="66"/>
      <c r="CU156" s="66"/>
      <c r="CV156" s="66"/>
      <c r="CW156" s="66"/>
      <c r="CX156" s="66"/>
      <c r="CY156" s="66"/>
      <c r="CZ156" s="66"/>
      <c r="DA156" s="67"/>
      <c r="DB156" s="22"/>
      <c r="DC156" s="12"/>
      <c r="DD156" s="12"/>
      <c r="DE156" s="12"/>
      <c r="DF156" s="12"/>
      <c r="DG156" s="12"/>
      <c r="DH156" s="12"/>
      <c r="DI156" s="12"/>
      <c r="DJ156" s="12"/>
      <c r="DK156" s="12"/>
      <c r="DL156" s="12"/>
      <c r="DM156" s="12"/>
      <c r="DN156" s="12"/>
      <c r="DO156" s="12"/>
      <c r="DP156" s="12"/>
      <c r="DQ156" s="12"/>
      <c r="DR156" s="12"/>
      <c r="DS156" s="12"/>
      <c r="DT156" s="12"/>
      <c r="DU156" s="12"/>
      <c r="DV156" s="12"/>
      <c r="DW156" s="12"/>
      <c r="DX156" s="12"/>
      <c r="DY156" s="12"/>
      <c r="DZ156" s="12"/>
      <c r="EA156" s="12"/>
      <c r="EB156" s="12"/>
      <c r="EC156" s="12"/>
      <c r="ED156" s="12"/>
      <c r="EE156" s="12"/>
      <c r="EF156" s="12"/>
      <c r="EG156" s="12"/>
      <c r="EH156" s="12"/>
      <c r="EI156" s="12"/>
      <c r="EJ156" s="12"/>
      <c r="EK156" s="12"/>
      <c r="EL156" s="12"/>
      <c r="EM156" s="12"/>
      <c r="EN156" s="12"/>
      <c r="EO156" s="12"/>
      <c r="EP156" s="12"/>
      <c r="EQ156" s="12"/>
      <c r="ER156" s="12"/>
      <c r="ES156" s="12"/>
      <c r="ET156" s="12"/>
      <c r="EU156" s="12"/>
      <c r="EV156" s="12"/>
      <c r="EW156" s="12"/>
      <c r="EX156" s="12"/>
      <c r="EY156" s="12"/>
      <c r="EZ156" s="12"/>
      <c r="FA156" s="12"/>
      <c r="FB156" s="12"/>
      <c r="FC156" s="12"/>
      <c r="FD156" s="12"/>
      <c r="FE156" s="12"/>
    </row>
    <row r="157" spans="1:161" ht="15.75" customHeight="1" x14ac:dyDescent="0.2">
      <c r="A157" s="68"/>
      <c r="B157" s="69"/>
      <c r="C157" s="69"/>
      <c r="D157" s="69"/>
      <c r="E157" s="69"/>
      <c r="F157" s="69"/>
      <c r="G157" s="70"/>
      <c r="H157" s="71" t="s">
        <v>10</v>
      </c>
      <c r="I157" s="72"/>
      <c r="J157" s="72"/>
      <c r="K157" s="72"/>
      <c r="L157" s="72"/>
      <c r="M157" s="72"/>
      <c r="N157" s="72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  <c r="AL157" s="72"/>
      <c r="AM157" s="72"/>
      <c r="AN157" s="72"/>
      <c r="AO157" s="72"/>
      <c r="AP157" s="72"/>
      <c r="AQ157" s="72"/>
      <c r="AR157" s="72"/>
      <c r="AS157" s="72"/>
      <c r="AT157" s="72"/>
      <c r="AU157" s="72"/>
      <c r="AV157" s="72"/>
      <c r="AW157" s="72"/>
      <c r="AX157" s="72"/>
      <c r="AY157" s="72"/>
      <c r="AZ157" s="72"/>
      <c r="BA157" s="72"/>
      <c r="BB157" s="72"/>
      <c r="BC157" s="73"/>
      <c r="BD157" s="74" t="s">
        <v>11</v>
      </c>
      <c r="BE157" s="75"/>
      <c r="BF157" s="75"/>
      <c r="BG157" s="75"/>
      <c r="BH157" s="75"/>
      <c r="BI157" s="75"/>
      <c r="BJ157" s="75"/>
      <c r="BK157" s="75"/>
      <c r="BL157" s="75"/>
      <c r="BM157" s="75"/>
      <c r="BN157" s="75"/>
      <c r="BO157" s="75"/>
      <c r="BP157" s="75"/>
      <c r="BQ157" s="75"/>
      <c r="BR157" s="75"/>
      <c r="BS157" s="76"/>
      <c r="BT157" s="74" t="s">
        <v>11</v>
      </c>
      <c r="BU157" s="75"/>
      <c r="BV157" s="75"/>
      <c r="BW157" s="75"/>
      <c r="BX157" s="75"/>
      <c r="BY157" s="75"/>
      <c r="BZ157" s="75"/>
      <c r="CA157" s="75"/>
      <c r="CB157" s="75"/>
      <c r="CC157" s="75"/>
      <c r="CD157" s="75"/>
      <c r="CE157" s="75"/>
      <c r="CF157" s="75"/>
      <c r="CG157" s="75"/>
      <c r="CH157" s="75"/>
      <c r="CI157" s="76"/>
      <c r="CJ157" s="77">
        <f>SUM(CJ155:CJ156)</f>
        <v>6500</v>
      </c>
      <c r="CK157" s="78"/>
      <c r="CL157" s="78"/>
      <c r="CM157" s="78"/>
      <c r="CN157" s="78"/>
      <c r="CO157" s="78"/>
      <c r="CP157" s="78"/>
      <c r="CQ157" s="78"/>
      <c r="CR157" s="78"/>
      <c r="CS157" s="78"/>
      <c r="CT157" s="78"/>
      <c r="CU157" s="78"/>
      <c r="CV157" s="78"/>
      <c r="CW157" s="78"/>
      <c r="CX157" s="78"/>
      <c r="CY157" s="78"/>
      <c r="CZ157" s="78"/>
      <c r="DA157" s="79"/>
      <c r="DB157" s="8"/>
      <c r="DC157" s="12"/>
      <c r="DD157" s="12"/>
      <c r="DE157" s="12"/>
      <c r="DF157" s="12"/>
      <c r="DG157" s="12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/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2"/>
      <c r="EY157" s="12"/>
      <c r="EZ157" s="12"/>
      <c r="FA157" s="12"/>
      <c r="FB157" s="12"/>
      <c r="FC157" s="12"/>
      <c r="FD157" s="12"/>
      <c r="FE157" s="12"/>
    </row>
    <row r="158" spans="1:161" ht="15.75" customHeight="1" x14ac:dyDescent="0.2">
      <c r="A158" s="23"/>
      <c r="B158" s="23"/>
      <c r="C158" s="23"/>
      <c r="D158" s="23"/>
      <c r="E158" s="23"/>
      <c r="F158" s="23"/>
      <c r="G158" s="23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4"/>
      <c r="BR158" s="24"/>
      <c r="BS158" s="24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25"/>
      <c r="CJ158" s="26"/>
      <c r="CK158" s="26"/>
      <c r="CL158" s="26"/>
      <c r="CM158" s="26"/>
      <c r="CN158" s="26"/>
      <c r="CO158" s="26"/>
      <c r="CP158" s="26"/>
      <c r="CQ158" s="26"/>
      <c r="CR158" s="26"/>
      <c r="CS158" s="26"/>
      <c r="CT158" s="26"/>
      <c r="CU158" s="26"/>
      <c r="CV158" s="26"/>
      <c r="CW158" s="26"/>
      <c r="CX158" s="26"/>
      <c r="CY158" s="26"/>
      <c r="CZ158" s="26"/>
      <c r="DA158" s="26"/>
      <c r="DB158" s="12"/>
      <c r="DC158" s="12"/>
      <c r="DD158" s="12"/>
      <c r="DE158" s="12"/>
      <c r="DF158" s="12"/>
      <c r="DG158" s="12"/>
      <c r="DH158" s="12"/>
      <c r="DI158" s="12"/>
      <c r="DJ158" s="12"/>
      <c r="DK158" s="12"/>
      <c r="DL158" s="12"/>
      <c r="DM158" s="12"/>
      <c r="DN158" s="12"/>
      <c r="DO158" s="12"/>
      <c r="DP158" s="12"/>
      <c r="DQ158" s="12"/>
      <c r="DR158" s="12"/>
      <c r="DS158" s="12"/>
      <c r="DT158" s="12"/>
      <c r="DU158" s="12"/>
      <c r="DV158" s="12"/>
      <c r="DW158" s="12"/>
      <c r="DX158" s="12"/>
      <c r="DY158" s="12"/>
      <c r="DZ158" s="12"/>
      <c r="EA158" s="12"/>
      <c r="EB158" s="12"/>
      <c r="EC158" s="12"/>
      <c r="ED158" s="12"/>
      <c r="EE158" s="12"/>
      <c r="EF158" s="12"/>
      <c r="EG158" s="12"/>
      <c r="EH158" s="12"/>
      <c r="EI158" s="12"/>
      <c r="EJ158" s="12"/>
      <c r="EK158" s="12"/>
      <c r="EL158" s="12"/>
      <c r="EM158" s="12"/>
      <c r="EN158" s="12"/>
      <c r="EO158" s="12"/>
      <c r="EP158" s="12"/>
      <c r="EQ158" s="12"/>
      <c r="ER158" s="12"/>
      <c r="ES158" s="12"/>
      <c r="ET158" s="12"/>
      <c r="EU158" s="12"/>
      <c r="EV158" s="12"/>
      <c r="EW158" s="12"/>
      <c r="EX158" s="12"/>
      <c r="EY158" s="12"/>
      <c r="EZ158" s="12"/>
      <c r="FA158" s="12"/>
      <c r="FB158" s="12"/>
      <c r="FC158" s="12"/>
      <c r="FD158" s="12"/>
      <c r="FE158" s="12"/>
    </row>
    <row r="159" spans="1:161" ht="30.75" customHeight="1" x14ac:dyDescent="0.2">
      <c r="A159" s="101" t="s">
        <v>117</v>
      </c>
      <c r="B159" s="101"/>
      <c r="C159" s="101"/>
      <c r="D159" s="101"/>
      <c r="E159" s="101"/>
      <c r="F159" s="101"/>
      <c r="G159" s="101"/>
      <c r="H159" s="101"/>
      <c r="I159" s="101"/>
      <c r="J159" s="101"/>
      <c r="K159" s="101"/>
      <c r="L159" s="101"/>
      <c r="M159" s="101"/>
      <c r="N159" s="101"/>
      <c r="O159" s="101"/>
      <c r="P159" s="101"/>
      <c r="Q159" s="101"/>
      <c r="R159" s="101"/>
      <c r="S159" s="101"/>
      <c r="T159" s="101"/>
      <c r="U159" s="101"/>
      <c r="V159" s="101"/>
      <c r="W159" s="101"/>
      <c r="X159" s="101"/>
      <c r="Y159" s="101"/>
      <c r="Z159" s="101"/>
      <c r="AA159" s="101"/>
      <c r="AB159" s="101"/>
      <c r="AC159" s="101"/>
      <c r="AD159" s="101"/>
      <c r="AE159" s="101"/>
      <c r="AF159" s="101"/>
      <c r="AG159" s="101"/>
      <c r="AH159" s="101"/>
      <c r="AI159" s="101"/>
      <c r="AJ159" s="101"/>
      <c r="AK159" s="101"/>
      <c r="AL159" s="101"/>
      <c r="AM159" s="101"/>
      <c r="AN159" s="101"/>
      <c r="AO159" s="101"/>
      <c r="AP159" s="101"/>
      <c r="AQ159" s="101"/>
      <c r="AR159" s="101"/>
      <c r="AS159" s="101"/>
      <c r="AT159" s="101"/>
      <c r="AU159" s="101"/>
      <c r="AV159" s="101"/>
      <c r="AW159" s="101"/>
      <c r="AX159" s="101"/>
      <c r="AY159" s="101"/>
      <c r="AZ159" s="101"/>
      <c r="BA159" s="101"/>
      <c r="BB159" s="101"/>
      <c r="BC159" s="101"/>
      <c r="BD159" s="101"/>
      <c r="BE159" s="101"/>
      <c r="BF159" s="101"/>
      <c r="BG159" s="101"/>
      <c r="BH159" s="101"/>
      <c r="BI159" s="101"/>
      <c r="BJ159" s="101"/>
      <c r="BK159" s="101"/>
      <c r="BL159" s="101"/>
      <c r="BM159" s="101"/>
      <c r="BN159" s="101"/>
      <c r="BO159" s="101"/>
      <c r="BP159" s="101"/>
      <c r="BQ159" s="101"/>
      <c r="BR159" s="101"/>
      <c r="BS159" s="101"/>
      <c r="BT159" s="101"/>
      <c r="BU159" s="101"/>
      <c r="BV159" s="101"/>
      <c r="BW159" s="101"/>
      <c r="BX159" s="101"/>
      <c r="BY159" s="101"/>
      <c r="BZ159" s="101"/>
      <c r="CA159" s="101"/>
      <c r="CB159" s="101"/>
      <c r="CC159" s="101"/>
      <c r="CD159" s="101"/>
      <c r="CE159" s="101"/>
      <c r="CF159" s="101"/>
      <c r="CG159" s="101"/>
      <c r="CH159" s="101"/>
      <c r="CI159" s="101"/>
      <c r="CJ159" s="101"/>
      <c r="CK159" s="101"/>
      <c r="CL159" s="101"/>
      <c r="CM159" s="101"/>
      <c r="CN159" s="101"/>
      <c r="CO159" s="101"/>
      <c r="CP159" s="101"/>
      <c r="CQ159" s="101"/>
      <c r="CR159" s="101"/>
      <c r="CS159" s="101"/>
      <c r="CT159" s="101"/>
      <c r="CU159" s="101"/>
      <c r="CV159" s="101"/>
      <c r="CW159" s="101"/>
      <c r="CX159" s="101"/>
      <c r="CY159" s="101"/>
      <c r="CZ159" s="101"/>
      <c r="DA159" s="101"/>
      <c r="DB159" s="41"/>
      <c r="DC159" s="12"/>
      <c r="DD159" s="12"/>
      <c r="DE159" s="12"/>
      <c r="DF159" s="12"/>
      <c r="DG159" s="12"/>
      <c r="DH159" s="12"/>
      <c r="DI159" s="12"/>
      <c r="DJ159" s="12"/>
      <c r="DK159" s="12"/>
      <c r="DL159" s="12"/>
      <c r="DM159" s="12"/>
      <c r="DN159" s="12"/>
      <c r="DO159" s="12"/>
      <c r="DP159" s="12"/>
      <c r="DQ159" s="12"/>
      <c r="DR159" s="12"/>
      <c r="DS159" s="12"/>
      <c r="DT159" s="12"/>
      <c r="DU159" s="12"/>
      <c r="DV159" s="12"/>
      <c r="DW159" s="12"/>
      <c r="DX159" s="12"/>
      <c r="DY159" s="12"/>
      <c r="DZ159" s="12"/>
      <c r="EA159" s="12"/>
      <c r="EB159" s="12"/>
      <c r="EC159" s="12"/>
      <c r="ED159" s="12"/>
      <c r="EE159" s="12"/>
      <c r="EF159" s="12"/>
      <c r="EG159" s="12"/>
      <c r="EH159" s="12"/>
      <c r="EI159" s="12"/>
      <c r="EJ159" s="12"/>
      <c r="EK159" s="12"/>
      <c r="EL159" s="12"/>
      <c r="EM159" s="12"/>
      <c r="EN159" s="12"/>
      <c r="EO159" s="12"/>
      <c r="EP159" s="12"/>
      <c r="EQ159" s="12"/>
      <c r="ER159" s="12"/>
      <c r="ES159" s="12"/>
      <c r="ET159" s="12"/>
      <c r="EU159" s="12"/>
      <c r="EV159" s="12"/>
      <c r="EW159" s="12"/>
      <c r="EX159" s="12"/>
      <c r="EY159" s="12"/>
      <c r="EZ159" s="12"/>
      <c r="FA159" s="12"/>
      <c r="FB159" s="12"/>
      <c r="FC159" s="12"/>
      <c r="FD159" s="12"/>
      <c r="FE159" s="12"/>
    </row>
    <row r="160" spans="1:161" ht="14.25" x14ac:dyDescent="0.2">
      <c r="A160" s="42"/>
      <c r="B160" s="42"/>
      <c r="C160" s="42"/>
      <c r="D160" s="42"/>
      <c r="E160" s="42"/>
      <c r="F160" s="42"/>
      <c r="G160" s="42"/>
      <c r="H160" s="101" t="s">
        <v>58</v>
      </c>
      <c r="I160" s="101"/>
      <c r="J160" s="101"/>
      <c r="K160" s="101"/>
      <c r="L160" s="101"/>
      <c r="M160" s="101"/>
      <c r="N160" s="101"/>
      <c r="O160" s="101"/>
      <c r="P160" s="101"/>
      <c r="Q160" s="101"/>
      <c r="R160" s="101"/>
      <c r="S160" s="101"/>
      <c r="T160" s="101"/>
      <c r="U160" s="101"/>
      <c r="V160" s="101"/>
      <c r="W160" s="101"/>
      <c r="X160" s="101"/>
      <c r="Y160" s="101"/>
      <c r="Z160" s="101"/>
      <c r="AA160" s="101"/>
      <c r="AB160" s="42"/>
      <c r="AC160" s="42"/>
      <c r="AD160" s="42"/>
      <c r="AE160" s="42"/>
      <c r="AF160" s="42"/>
      <c r="AG160" s="42"/>
      <c r="AH160" s="42"/>
      <c r="AI160" s="42"/>
      <c r="AJ160" s="42"/>
      <c r="AK160" s="42"/>
      <c r="AL160" s="42"/>
      <c r="AM160" s="42"/>
      <c r="AN160" s="42"/>
      <c r="AO160" s="87">
        <v>4</v>
      </c>
      <c r="AP160" s="88"/>
      <c r="AQ160" s="88"/>
      <c r="AR160" s="88"/>
      <c r="AS160" s="88"/>
      <c r="AT160" s="88"/>
      <c r="AU160" s="88"/>
      <c r="AV160" s="88"/>
      <c r="AW160" s="88"/>
      <c r="AX160" s="88"/>
      <c r="AY160" s="88"/>
      <c r="AZ160" s="88"/>
      <c r="BA160" s="88"/>
      <c r="BB160" s="88"/>
      <c r="BC160" s="88"/>
      <c r="BD160" s="88"/>
      <c r="BE160" s="88"/>
      <c r="BF160" s="88"/>
      <c r="BG160" s="88"/>
      <c r="BH160" s="88"/>
      <c r="BI160" s="88"/>
      <c r="BJ160" s="88"/>
      <c r="BK160" s="88"/>
      <c r="BL160" s="88"/>
      <c r="BM160" s="88"/>
      <c r="BN160" s="88"/>
      <c r="BO160" s="88"/>
      <c r="BP160" s="88"/>
      <c r="BQ160" s="88"/>
      <c r="BR160" s="88"/>
      <c r="BS160" s="88"/>
      <c r="BT160" s="88"/>
      <c r="BU160" s="88"/>
      <c r="BV160" s="88"/>
      <c r="BW160" s="88"/>
      <c r="BX160" s="88"/>
      <c r="BY160" s="88"/>
      <c r="BZ160" s="88"/>
      <c r="CA160" s="88"/>
      <c r="CB160" s="88"/>
      <c r="CC160" s="88"/>
      <c r="CD160" s="88"/>
      <c r="CE160" s="88"/>
      <c r="CF160" s="88"/>
      <c r="CG160" s="88"/>
      <c r="CH160" s="88"/>
      <c r="CI160" s="88"/>
      <c r="CJ160" s="88"/>
      <c r="CK160" s="88"/>
      <c r="CL160" s="88"/>
      <c r="CM160" s="88"/>
      <c r="CN160" s="88"/>
      <c r="CO160" s="88"/>
      <c r="CP160" s="88"/>
      <c r="CQ160" s="88"/>
      <c r="CR160" s="88"/>
      <c r="CS160" s="88"/>
      <c r="CT160" s="88"/>
      <c r="CU160" s="88"/>
      <c r="CV160" s="88"/>
      <c r="CW160" s="88"/>
      <c r="CX160" s="88"/>
      <c r="CY160" s="88"/>
      <c r="CZ160" s="88"/>
      <c r="DA160" s="88"/>
      <c r="DB160" s="89"/>
      <c r="DC160" s="12"/>
      <c r="DD160" s="12"/>
      <c r="DE160" s="12"/>
      <c r="DF160" s="12"/>
      <c r="DG160" s="12"/>
      <c r="DH160" s="12"/>
      <c r="DI160" s="12"/>
      <c r="DJ160" s="12"/>
      <c r="DK160" s="12"/>
      <c r="DL160" s="12"/>
      <c r="DM160" s="12"/>
      <c r="DN160" s="12"/>
      <c r="DO160" s="12"/>
      <c r="DP160" s="12"/>
      <c r="DQ160" s="12"/>
      <c r="DR160" s="12"/>
      <c r="DS160" s="12"/>
      <c r="DT160" s="12"/>
      <c r="DU160" s="12"/>
      <c r="DV160" s="12"/>
      <c r="DW160" s="12"/>
      <c r="DX160" s="12"/>
      <c r="DY160" s="12"/>
      <c r="DZ160" s="12"/>
      <c r="EA160" s="12"/>
      <c r="EB160" s="12"/>
      <c r="EC160" s="12"/>
      <c r="ED160" s="12"/>
      <c r="EE160" s="12"/>
      <c r="EF160" s="12"/>
      <c r="EG160" s="12"/>
      <c r="EH160" s="12"/>
      <c r="EI160" s="12"/>
      <c r="EJ160" s="12"/>
      <c r="EK160" s="12"/>
      <c r="EL160" s="12"/>
      <c r="EM160" s="12"/>
      <c r="EN160" s="12"/>
      <c r="EO160" s="12"/>
      <c r="EP160" s="12"/>
      <c r="EQ160" s="12"/>
      <c r="ER160" s="12"/>
      <c r="ES160" s="12"/>
      <c r="ET160" s="12"/>
      <c r="EU160" s="12"/>
      <c r="EV160" s="12"/>
      <c r="EW160" s="12"/>
      <c r="EX160" s="12"/>
      <c r="EY160" s="12"/>
      <c r="EZ160" s="12"/>
      <c r="FA160" s="12"/>
      <c r="FB160" s="12"/>
      <c r="FC160" s="12"/>
      <c r="FD160" s="12"/>
      <c r="FE160" s="12"/>
    </row>
    <row r="161" spans="1:161" ht="14.25" x14ac:dyDescent="0.2">
      <c r="A161" s="42"/>
      <c r="B161" s="42"/>
      <c r="C161" s="42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  <c r="AA161" s="42"/>
      <c r="AB161" s="42"/>
      <c r="AC161" s="42"/>
      <c r="AD161" s="42"/>
      <c r="AE161" s="42"/>
      <c r="AF161" s="42"/>
      <c r="AG161" s="42"/>
      <c r="AH161" s="42"/>
      <c r="AI161" s="42"/>
      <c r="AJ161" s="42"/>
      <c r="AK161" s="42"/>
      <c r="AL161" s="42"/>
      <c r="AM161" s="42"/>
      <c r="AN161" s="42"/>
      <c r="AO161" s="42"/>
      <c r="AP161" s="42"/>
      <c r="AQ161" s="42"/>
      <c r="AR161" s="42"/>
      <c r="AS161" s="42"/>
      <c r="AT161" s="42"/>
      <c r="AU161" s="42"/>
      <c r="AV161" s="42"/>
      <c r="AW161" s="42"/>
      <c r="AX161" s="42"/>
      <c r="AY161" s="42"/>
      <c r="AZ161" s="42"/>
      <c r="BA161" s="42"/>
      <c r="BB161" s="42"/>
      <c r="BC161" s="42"/>
      <c r="BD161" s="42"/>
      <c r="BE161" s="42"/>
      <c r="BF161" s="42"/>
      <c r="BG161" s="42"/>
      <c r="BH161" s="42"/>
      <c r="BI161" s="42"/>
      <c r="BJ161" s="42"/>
      <c r="BK161" s="42"/>
      <c r="BL161" s="42"/>
      <c r="BM161" s="42"/>
      <c r="BN161" s="42"/>
      <c r="BO161" s="42"/>
      <c r="BP161" s="42"/>
      <c r="BQ161" s="42"/>
      <c r="BR161" s="42"/>
      <c r="BS161" s="42"/>
      <c r="BT161" s="42"/>
      <c r="BU161" s="42"/>
      <c r="BV161" s="42"/>
      <c r="BW161" s="42"/>
      <c r="BX161" s="42"/>
      <c r="BY161" s="42"/>
      <c r="BZ161" s="42"/>
      <c r="CA161" s="42"/>
      <c r="CB161" s="42"/>
      <c r="CC161" s="42"/>
      <c r="CD161" s="42"/>
      <c r="CE161" s="42"/>
      <c r="CF161" s="42"/>
      <c r="CG161" s="42"/>
      <c r="CH161" s="42"/>
      <c r="CI161" s="42"/>
      <c r="CJ161" s="42"/>
      <c r="CK161" s="42"/>
      <c r="CL161" s="42"/>
      <c r="CM161" s="42"/>
      <c r="CN161" s="42"/>
      <c r="CO161" s="42"/>
      <c r="CP161" s="42"/>
      <c r="CQ161" s="42"/>
      <c r="CR161" s="42"/>
      <c r="CS161" s="42"/>
      <c r="CT161" s="42"/>
      <c r="CU161" s="42"/>
      <c r="CV161" s="42"/>
      <c r="CW161" s="42"/>
      <c r="CX161" s="42"/>
      <c r="CY161" s="42"/>
      <c r="CZ161" s="42"/>
      <c r="DA161" s="42"/>
      <c r="DB161" s="42"/>
      <c r="DC161" s="12"/>
      <c r="DD161" s="12"/>
      <c r="DE161" s="12"/>
      <c r="DF161" s="12"/>
      <c r="DG161" s="12"/>
      <c r="DH161" s="12"/>
      <c r="DI161" s="12"/>
      <c r="DJ161" s="12"/>
      <c r="DK161" s="12"/>
      <c r="DL161" s="12"/>
      <c r="DM161" s="12"/>
      <c r="DN161" s="12"/>
      <c r="DO161" s="12"/>
      <c r="DP161" s="12"/>
      <c r="DQ161" s="12"/>
      <c r="DR161" s="12"/>
      <c r="DS161" s="12"/>
      <c r="DT161" s="12"/>
      <c r="DU161" s="12"/>
      <c r="DV161" s="12"/>
      <c r="DW161" s="12"/>
      <c r="DX161" s="12"/>
      <c r="DY161" s="12"/>
      <c r="DZ161" s="12"/>
      <c r="EA161" s="12"/>
      <c r="EB161" s="12"/>
      <c r="EC161" s="12"/>
      <c r="ED161" s="12"/>
      <c r="EE161" s="12"/>
      <c r="EF161" s="12"/>
      <c r="EG161" s="12"/>
      <c r="EH161" s="12"/>
      <c r="EI161" s="12"/>
      <c r="EJ161" s="12"/>
      <c r="EK161" s="12"/>
      <c r="EL161" s="12"/>
      <c r="EM161" s="12"/>
      <c r="EN161" s="12"/>
      <c r="EO161" s="12"/>
      <c r="EP161" s="12"/>
      <c r="EQ161" s="12"/>
      <c r="ER161" s="12"/>
      <c r="ES161" s="12"/>
      <c r="ET161" s="12"/>
      <c r="EU161" s="12"/>
      <c r="EV161" s="12"/>
      <c r="EW161" s="12"/>
      <c r="EX161" s="12"/>
      <c r="EY161" s="12"/>
      <c r="EZ161" s="12"/>
      <c r="FA161" s="12"/>
      <c r="FB161" s="12"/>
      <c r="FC161" s="12"/>
      <c r="FD161" s="12"/>
      <c r="FE161" s="12"/>
    </row>
    <row r="162" spans="1:161" ht="14.25" x14ac:dyDescent="0.2">
      <c r="A162" s="40"/>
      <c r="B162" s="40"/>
      <c r="C162" s="40"/>
      <c r="D162" s="40"/>
      <c r="E162" s="40"/>
      <c r="F162" s="40"/>
      <c r="G162" s="40"/>
      <c r="H162" s="86" t="s">
        <v>57</v>
      </c>
      <c r="I162" s="86"/>
      <c r="J162" s="86"/>
      <c r="K162" s="86"/>
      <c r="L162" s="86"/>
      <c r="M162" s="86"/>
      <c r="N162" s="86"/>
      <c r="O162" s="86"/>
      <c r="P162" s="86"/>
      <c r="Q162" s="86"/>
      <c r="R162" s="86"/>
      <c r="S162" s="86"/>
      <c r="T162" s="86"/>
      <c r="U162" s="86"/>
      <c r="V162" s="86"/>
      <c r="W162" s="86"/>
      <c r="X162" s="86"/>
      <c r="Y162" s="86"/>
      <c r="Z162" s="86"/>
      <c r="AA162" s="40"/>
      <c r="AB162" s="40"/>
      <c r="AC162" s="40"/>
      <c r="AD162" s="40"/>
      <c r="AE162" s="40"/>
      <c r="AF162" s="40"/>
      <c r="AG162" s="40"/>
      <c r="AH162" s="87">
        <v>244</v>
      </c>
      <c r="AI162" s="88"/>
      <c r="AJ162" s="88"/>
      <c r="AK162" s="88"/>
      <c r="AL162" s="88"/>
      <c r="AM162" s="88"/>
      <c r="AN162" s="88"/>
      <c r="AO162" s="88"/>
      <c r="AP162" s="88"/>
      <c r="AQ162" s="88"/>
      <c r="AR162" s="88"/>
      <c r="AS162" s="88"/>
      <c r="AT162" s="88"/>
      <c r="AU162" s="88"/>
      <c r="AV162" s="88"/>
      <c r="AW162" s="88"/>
      <c r="AX162" s="88"/>
      <c r="AY162" s="88"/>
      <c r="AZ162" s="88"/>
      <c r="BA162" s="88"/>
      <c r="BB162" s="88"/>
      <c r="BC162" s="88"/>
      <c r="BD162" s="88"/>
      <c r="BE162" s="88"/>
      <c r="BF162" s="88"/>
      <c r="BG162" s="88"/>
      <c r="BH162" s="88"/>
      <c r="BI162" s="88"/>
      <c r="BJ162" s="88"/>
      <c r="BK162" s="88"/>
      <c r="BL162" s="88"/>
      <c r="BM162" s="88"/>
      <c r="BN162" s="88"/>
      <c r="BO162" s="88"/>
      <c r="BP162" s="88"/>
      <c r="BQ162" s="88"/>
      <c r="BR162" s="88"/>
      <c r="BS162" s="88"/>
      <c r="BT162" s="88"/>
      <c r="BU162" s="88"/>
      <c r="BV162" s="88"/>
      <c r="BW162" s="88"/>
      <c r="BX162" s="88"/>
      <c r="BY162" s="88"/>
      <c r="BZ162" s="88"/>
      <c r="CA162" s="88"/>
      <c r="CB162" s="88"/>
      <c r="CC162" s="88"/>
      <c r="CD162" s="88"/>
      <c r="CE162" s="88"/>
      <c r="CF162" s="88"/>
      <c r="CG162" s="88"/>
      <c r="CH162" s="88"/>
      <c r="CI162" s="88"/>
      <c r="CJ162" s="88"/>
      <c r="CK162" s="88"/>
      <c r="CL162" s="88"/>
      <c r="CM162" s="88"/>
      <c r="CN162" s="88"/>
      <c r="CO162" s="88"/>
      <c r="CP162" s="88"/>
      <c r="CQ162" s="88"/>
      <c r="CR162" s="88"/>
      <c r="CS162" s="88"/>
      <c r="CT162" s="88"/>
      <c r="CU162" s="88"/>
      <c r="CV162" s="88"/>
      <c r="CW162" s="88"/>
      <c r="CX162" s="88"/>
      <c r="CY162" s="88"/>
      <c r="CZ162" s="88"/>
      <c r="DA162" s="89"/>
      <c r="DB162" s="42"/>
      <c r="DC162" s="12"/>
      <c r="DD162" s="12"/>
      <c r="DE162" s="12"/>
      <c r="DF162" s="12"/>
      <c r="DG162" s="12"/>
      <c r="DH162" s="12"/>
      <c r="DI162" s="12"/>
      <c r="DJ162" s="12"/>
      <c r="DK162" s="12"/>
      <c r="DL162" s="12"/>
      <c r="DM162" s="12"/>
      <c r="DN162" s="12"/>
      <c r="DO162" s="12"/>
      <c r="DP162" s="12"/>
      <c r="DQ162" s="12"/>
      <c r="DR162" s="12"/>
      <c r="DS162" s="12"/>
      <c r="DT162" s="12"/>
      <c r="DU162" s="12"/>
      <c r="DV162" s="12"/>
      <c r="DW162" s="12"/>
      <c r="DX162" s="12"/>
      <c r="DY162" s="12"/>
      <c r="DZ162" s="12"/>
      <c r="EA162" s="12"/>
      <c r="EB162" s="12"/>
      <c r="EC162" s="12"/>
      <c r="ED162" s="12"/>
      <c r="EE162" s="12"/>
      <c r="EF162" s="12"/>
      <c r="EG162" s="12"/>
      <c r="EH162" s="12"/>
      <c r="EI162" s="12"/>
      <c r="EJ162" s="12"/>
      <c r="EK162" s="12"/>
      <c r="EL162" s="12"/>
      <c r="EM162" s="12"/>
      <c r="EN162" s="12"/>
      <c r="EO162" s="12"/>
      <c r="EP162" s="12"/>
      <c r="EQ162" s="12"/>
      <c r="ER162" s="12"/>
      <c r="ES162" s="12"/>
      <c r="ET162" s="12"/>
      <c r="EU162" s="12"/>
      <c r="EV162" s="12"/>
      <c r="EW162" s="12"/>
      <c r="EX162" s="12"/>
      <c r="EY162" s="12"/>
      <c r="EZ162" s="12"/>
      <c r="FA162" s="12"/>
      <c r="FB162" s="12"/>
      <c r="FC162" s="12"/>
      <c r="FD162" s="12"/>
      <c r="FE162" s="12"/>
    </row>
    <row r="163" spans="1:161" ht="15" x14ac:dyDescent="0.25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2"/>
      <c r="DD163" s="12"/>
      <c r="DE163" s="12"/>
      <c r="DF163" s="12"/>
      <c r="DG163" s="12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2"/>
      <c r="EY163" s="12"/>
      <c r="EZ163" s="12"/>
      <c r="FA163" s="12"/>
      <c r="FB163" s="12"/>
      <c r="FC163" s="12"/>
      <c r="FD163" s="12"/>
      <c r="FE163" s="12"/>
    </row>
    <row r="164" spans="1:161" x14ac:dyDescent="0.2">
      <c r="A164" s="106" t="s">
        <v>0</v>
      </c>
      <c r="B164" s="107"/>
      <c r="C164" s="107"/>
      <c r="D164" s="107"/>
      <c r="E164" s="107"/>
      <c r="F164" s="107"/>
      <c r="G164" s="108"/>
      <c r="H164" s="106" t="s">
        <v>15</v>
      </c>
      <c r="I164" s="107"/>
      <c r="J164" s="107"/>
      <c r="K164" s="107"/>
      <c r="L164" s="107"/>
      <c r="M164" s="107"/>
      <c r="N164" s="107"/>
      <c r="O164" s="107"/>
      <c r="P164" s="107"/>
      <c r="Q164" s="107"/>
      <c r="R164" s="107"/>
      <c r="S164" s="107"/>
      <c r="T164" s="107"/>
      <c r="U164" s="107"/>
      <c r="V164" s="107"/>
      <c r="W164" s="107"/>
      <c r="X164" s="107"/>
      <c r="Y164" s="107"/>
      <c r="Z164" s="107"/>
      <c r="AA164" s="107"/>
      <c r="AB164" s="107"/>
      <c r="AC164" s="107"/>
      <c r="AD164" s="107"/>
      <c r="AE164" s="107"/>
      <c r="AF164" s="107"/>
      <c r="AG164" s="107"/>
      <c r="AH164" s="107"/>
      <c r="AI164" s="107"/>
      <c r="AJ164" s="107"/>
      <c r="AK164" s="107"/>
      <c r="AL164" s="107"/>
      <c r="AM164" s="107"/>
      <c r="AN164" s="107"/>
      <c r="AO164" s="107"/>
      <c r="AP164" s="107"/>
      <c r="AQ164" s="107"/>
      <c r="AR164" s="107"/>
      <c r="AS164" s="107"/>
      <c r="AT164" s="107"/>
      <c r="AU164" s="107"/>
      <c r="AV164" s="107"/>
      <c r="AW164" s="107"/>
      <c r="AX164" s="107"/>
      <c r="AY164" s="107"/>
      <c r="AZ164" s="107"/>
      <c r="BA164" s="107"/>
      <c r="BB164" s="107"/>
      <c r="BC164" s="108"/>
      <c r="BD164" s="106" t="s">
        <v>48</v>
      </c>
      <c r="BE164" s="107"/>
      <c r="BF164" s="107"/>
      <c r="BG164" s="107"/>
      <c r="BH164" s="107"/>
      <c r="BI164" s="107"/>
      <c r="BJ164" s="107"/>
      <c r="BK164" s="107"/>
      <c r="BL164" s="107"/>
      <c r="BM164" s="107"/>
      <c r="BN164" s="107"/>
      <c r="BO164" s="107"/>
      <c r="BP164" s="107"/>
      <c r="BQ164" s="107"/>
      <c r="BR164" s="107"/>
      <c r="BS164" s="108"/>
      <c r="BT164" s="106" t="s">
        <v>52</v>
      </c>
      <c r="BU164" s="107"/>
      <c r="BV164" s="107"/>
      <c r="BW164" s="107"/>
      <c r="BX164" s="107"/>
      <c r="BY164" s="107"/>
      <c r="BZ164" s="107"/>
      <c r="CA164" s="107"/>
      <c r="CB164" s="107"/>
      <c r="CC164" s="107"/>
      <c r="CD164" s="107"/>
      <c r="CE164" s="107"/>
      <c r="CF164" s="107"/>
      <c r="CG164" s="107"/>
      <c r="CH164" s="107"/>
      <c r="CI164" s="108"/>
      <c r="CJ164" s="106" t="s">
        <v>53</v>
      </c>
      <c r="CK164" s="107"/>
      <c r="CL164" s="107"/>
      <c r="CM164" s="107"/>
      <c r="CN164" s="107"/>
      <c r="CO164" s="107"/>
      <c r="CP164" s="107"/>
      <c r="CQ164" s="107"/>
      <c r="CR164" s="107"/>
      <c r="CS164" s="107"/>
      <c r="CT164" s="107"/>
      <c r="CU164" s="107"/>
      <c r="CV164" s="107"/>
      <c r="CW164" s="107"/>
      <c r="CX164" s="107"/>
      <c r="CY164" s="107"/>
      <c r="CZ164" s="107"/>
      <c r="DA164" s="108"/>
      <c r="DB164" s="21"/>
      <c r="DC164" s="12"/>
      <c r="DD164" s="12"/>
      <c r="DE164" s="12"/>
      <c r="DF164" s="12"/>
      <c r="DG164" s="12"/>
      <c r="DH164" s="12"/>
      <c r="DI164" s="12"/>
      <c r="DJ164" s="12"/>
      <c r="DK164" s="12"/>
      <c r="DL164" s="12"/>
      <c r="DM164" s="12"/>
      <c r="DN164" s="12"/>
      <c r="DO164" s="12"/>
      <c r="DP164" s="12"/>
      <c r="DQ164" s="12"/>
      <c r="DR164" s="12"/>
      <c r="DS164" s="12"/>
      <c r="DT164" s="12"/>
      <c r="DU164" s="12"/>
      <c r="DV164" s="12"/>
      <c r="DW164" s="12"/>
      <c r="DX164" s="12"/>
      <c r="DY164" s="12"/>
      <c r="DZ164" s="12"/>
      <c r="EA164" s="12"/>
      <c r="EB164" s="12"/>
      <c r="EC164" s="12"/>
      <c r="ED164" s="12"/>
      <c r="EE164" s="12"/>
      <c r="EF164" s="12"/>
      <c r="EG164" s="12"/>
      <c r="EH164" s="12"/>
      <c r="EI164" s="12"/>
      <c r="EJ164" s="12"/>
      <c r="EK164" s="12"/>
      <c r="EL164" s="12"/>
      <c r="EM164" s="12"/>
      <c r="EN164" s="12"/>
      <c r="EO164" s="12"/>
      <c r="EP164" s="12"/>
      <c r="EQ164" s="12"/>
      <c r="ER164" s="12"/>
      <c r="ES164" s="12"/>
      <c r="ET164" s="12"/>
      <c r="EU164" s="12"/>
      <c r="EV164" s="12"/>
      <c r="EW164" s="12"/>
      <c r="EX164" s="12"/>
      <c r="EY164" s="12"/>
      <c r="EZ164" s="12"/>
      <c r="FA164" s="12"/>
      <c r="FB164" s="12"/>
      <c r="FC164" s="12"/>
      <c r="FD164" s="12"/>
      <c r="FE164" s="12"/>
    </row>
    <row r="165" spans="1:161" x14ac:dyDescent="0.2">
      <c r="A165" s="105"/>
      <c r="B165" s="105"/>
      <c r="C165" s="105"/>
      <c r="D165" s="105"/>
      <c r="E165" s="105"/>
      <c r="F165" s="105"/>
      <c r="G165" s="105"/>
      <c r="H165" s="105">
        <v>1</v>
      </c>
      <c r="I165" s="105"/>
      <c r="J165" s="105"/>
      <c r="K165" s="105"/>
      <c r="L165" s="105"/>
      <c r="M165" s="105"/>
      <c r="N165" s="105"/>
      <c r="O165" s="105"/>
      <c r="P165" s="105"/>
      <c r="Q165" s="105"/>
      <c r="R165" s="105"/>
      <c r="S165" s="105"/>
      <c r="T165" s="105"/>
      <c r="U165" s="105"/>
      <c r="V165" s="105"/>
      <c r="W165" s="105"/>
      <c r="X165" s="105"/>
      <c r="Y165" s="105"/>
      <c r="Z165" s="105"/>
      <c r="AA165" s="105"/>
      <c r="AB165" s="105"/>
      <c r="AC165" s="105"/>
      <c r="AD165" s="105"/>
      <c r="AE165" s="105"/>
      <c r="AF165" s="105"/>
      <c r="AG165" s="105"/>
      <c r="AH165" s="105"/>
      <c r="AI165" s="105"/>
      <c r="AJ165" s="105"/>
      <c r="AK165" s="105"/>
      <c r="AL165" s="105"/>
      <c r="AM165" s="105"/>
      <c r="AN165" s="105"/>
      <c r="AO165" s="105"/>
      <c r="AP165" s="105"/>
      <c r="AQ165" s="105"/>
      <c r="AR165" s="105"/>
      <c r="AS165" s="105"/>
      <c r="AT165" s="105"/>
      <c r="AU165" s="105"/>
      <c r="AV165" s="105"/>
      <c r="AW165" s="105"/>
      <c r="AX165" s="105"/>
      <c r="AY165" s="105"/>
      <c r="AZ165" s="105"/>
      <c r="BA165" s="105"/>
      <c r="BB165" s="105"/>
      <c r="BC165" s="105"/>
      <c r="BD165" s="105">
        <v>2</v>
      </c>
      <c r="BE165" s="105"/>
      <c r="BF165" s="105"/>
      <c r="BG165" s="105"/>
      <c r="BH165" s="105"/>
      <c r="BI165" s="105"/>
      <c r="BJ165" s="105"/>
      <c r="BK165" s="105"/>
      <c r="BL165" s="105"/>
      <c r="BM165" s="105"/>
      <c r="BN165" s="105"/>
      <c r="BO165" s="105"/>
      <c r="BP165" s="105"/>
      <c r="BQ165" s="105"/>
      <c r="BR165" s="105"/>
      <c r="BS165" s="105"/>
      <c r="BT165" s="105">
        <v>3</v>
      </c>
      <c r="BU165" s="105"/>
      <c r="BV165" s="105"/>
      <c r="BW165" s="105"/>
      <c r="BX165" s="105"/>
      <c r="BY165" s="105"/>
      <c r="BZ165" s="105"/>
      <c r="CA165" s="105"/>
      <c r="CB165" s="105"/>
      <c r="CC165" s="105"/>
      <c r="CD165" s="105"/>
      <c r="CE165" s="105"/>
      <c r="CF165" s="105"/>
      <c r="CG165" s="105"/>
      <c r="CH165" s="105"/>
      <c r="CI165" s="105"/>
      <c r="CJ165" s="105">
        <v>4</v>
      </c>
      <c r="CK165" s="105"/>
      <c r="CL165" s="105"/>
      <c r="CM165" s="105"/>
      <c r="CN165" s="105"/>
      <c r="CO165" s="105"/>
      <c r="CP165" s="105"/>
      <c r="CQ165" s="105"/>
      <c r="CR165" s="105"/>
      <c r="CS165" s="105"/>
      <c r="CT165" s="105"/>
      <c r="CU165" s="105"/>
      <c r="CV165" s="105"/>
      <c r="CW165" s="105"/>
      <c r="CX165" s="105"/>
      <c r="CY165" s="105"/>
      <c r="CZ165" s="105"/>
      <c r="DA165" s="105"/>
      <c r="DB165" s="22"/>
      <c r="DC165" s="12"/>
      <c r="DD165" s="12"/>
      <c r="DE165" s="12"/>
      <c r="DF165" s="12"/>
      <c r="DG165" s="12"/>
      <c r="DH165" s="12"/>
      <c r="DI165" s="12"/>
      <c r="DJ165" s="12"/>
      <c r="DK165" s="12"/>
      <c r="DL165" s="12"/>
      <c r="DM165" s="12"/>
      <c r="DN165" s="12"/>
      <c r="DO165" s="12"/>
      <c r="DP165" s="12"/>
      <c r="DQ165" s="12"/>
      <c r="DR165" s="12"/>
      <c r="DS165" s="12"/>
      <c r="DT165" s="12"/>
      <c r="DU165" s="12"/>
      <c r="DV165" s="12"/>
      <c r="DW165" s="12"/>
      <c r="DX165" s="12"/>
      <c r="DY165" s="12"/>
      <c r="DZ165" s="12"/>
      <c r="EA165" s="12"/>
      <c r="EB165" s="12"/>
      <c r="EC165" s="12"/>
      <c r="ED165" s="12"/>
      <c r="EE165" s="12"/>
      <c r="EF165" s="12"/>
      <c r="EG165" s="12"/>
      <c r="EH165" s="12"/>
      <c r="EI165" s="12"/>
      <c r="EJ165" s="12"/>
      <c r="EK165" s="12"/>
      <c r="EL165" s="12"/>
      <c r="EM165" s="12"/>
      <c r="EN165" s="12"/>
      <c r="EO165" s="12"/>
      <c r="EP165" s="12"/>
      <c r="EQ165" s="12"/>
      <c r="ER165" s="12"/>
      <c r="ES165" s="12"/>
      <c r="ET165" s="12"/>
      <c r="EU165" s="12"/>
      <c r="EV165" s="12"/>
      <c r="EW165" s="12"/>
      <c r="EX165" s="12"/>
      <c r="EY165" s="12"/>
      <c r="EZ165" s="12"/>
      <c r="FA165" s="12"/>
      <c r="FB165" s="12"/>
      <c r="FC165" s="12"/>
      <c r="FD165" s="12"/>
      <c r="FE165" s="12"/>
    </row>
    <row r="166" spans="1:161" ht="39" customHeight="1" x14ac:dyDescent="0.2">
      <c r="A166" s="53" t="s">
        <v>23</v>
      </c>
      <c r="B166" s="54"/>
      <c r="C166" s="54"/>
      <c r="D166" s="54"/>
      <c r="E166" s="54"/>
      <c r="F166" s="54"/>
      <c r="G166" s="55"/>
      <c r="H166" s="56" t="s">
        <v>118</v>
      </c>
      <c r="I166" s="57"/>
      <c r="J166" s="57"/>
      <c r="K166" s="57"/>
      <c r="L166" s="57"/>
      <c r="M166" s="57"/>
      <c r="N166" s="57"/>
      <c r="O166" s="57"/>
      <c r="P166" s="57"/>
      <c r="Q166" s="57"/>
      <c r="R166" s="57"/>
      <c r="S166" s="57"/>
      <c r="T166" s="57"/>
      <c r="U166" s="57"/>
      <c r="V166" s="57"/>
      <c r="W166" s="57"/>
      <c r="X166" s="57"/>
      <c r="Y166" s="57"/>
      <c r="Z166" s="57"/>
      <c r="AA166" s="57"/>
      <c r="AB166" s="57"/>
      <c r="AC166" s="57"/>
      <c r="AD166" s="57"/>
      <c r="AE166" s="57"/>
      <c r="AF166" s="57"/>
      <c r="AG166" s="57"/>
      <c r="AH166" s="57"/>
      <c r="AI166" s="57"/>
      <c r="AJ166" s="57"/>
      <c r="AK166" s="57"/>
      <c r="AL166" s="57"/>
      <c r="AM166" s="57"/>
      <c r="AN166" s="57"/>
      <c r="AO166" s="57"/>
      <c r="AP166" s="57"/>
      <c r="AQ166" s="57"/>
      <c r="AR166" s="57"/>
      <c r="AS166" s="57"/>
      <c r="AT166" s="57"/>
      <c r="AU166" s="57"/>
      <c r="AV166" s="57"/>
      <c r="AW166" s="57"/>
      <c r="AX166" s="57"/>
      <c r="AY166" s="57"/>
      <c r="AZ166" s="57"/>
      <c r="BA166" s="57"/>
      <c r="BB166" s="57"/>
      <c r="BC166" s="58"/>
      <c r="BD166" s="59">
        <v>4</v>
      </c>
      <c r="BE166" s="60"/>
      <c r="BF166" s="60"/>
      <c r="BG166" s="60"/>
      <c r="BH166" s="60"/>
      <c r="BI166" s="60"/>
      <c r="BJ166" s="60"/>
      <c r="BK166" s="60"/>
      <c r="BL166" s="60"/>
      <c r="BM166" s="60"/>
      <c r="BN166" s="60"/>
      <c r="BO166" s="60"/>
      <c r="BP166" s="60"/>
      <c r="BQ166" s="60"/>
      <c r="BR166" s="60"/>
      <c r="BS166" s="61"/>
      <c r="BT166" s="83">
        <v>1250</v>
      </c>
      <c r="BU166" s="84"/>
      <c r="BV166" s="84"/>
      <c r="BW166" s="84"/>
      <c r="BX166" s="84"/>
      <c r="BY166" s="84"/>
      <c r="BZ166" s="84"/>
      <c r="CA166" s="84"/>
      <c r="CB166" s="84"/>
      <c r="CC166" s="84"/>
      <c r="CD166" s="84"/>
      <c r="CE166" s="84"/>
      <c r="CF166" s="84"/>
      <c r="CG166" s="84"/>
      <c r="CH166" s="84"/>
      <c r="CI166" s="85"/>
      <c r="CJ166" s="65">
        <f>SUM(BD166*BT166)</f>
        <v>5000</v>
      </c>
      <c r="CK166" s="66"/>
      <c r="CL166" s="66"/>
      <c r="CM166" s="66"/>
      <c r="CN166" s="66"/>
      <c r="CO166" s="66"/>
      <c r="CP166" s="66"/>
      <c r="CQ166" s="66"/>
      <c r="CR166" s="66"/>
      <c r="CS166" s="66"/>
      <c r="CT166" s="66"/>
      <c r="CU166" s="66"/>
      <c r="CV166" s="66"/>
      <c r="CW166" s="66"/>
      <c r="CX166" s="66"/>
      <c r="CY166" s="66"/>
      <c r="CZ166" s="66"/>
      <c r="DA166" s="67"/>
      <c r="DB166" s="22"/>
      <c r="DC166" s="12"/>
      <c r="DD166" s="12"/>
      <c r="DE166" s="12"/>
      <c r="DF166" s="12"/>
      <c r="DG166" s="12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2"/>
      <c r="EY166" s="12"/>
      <c r="EZ166" s="12"/>
      <c r="FA166" s="12"/>
      <c r="FB166" s="12"/>
      <c r="FC166" s="12"/>
      <c r="FD166" s="12"/>
      <c r="FE166" s="12"/>
    </row>
    <row r="167" spans="1:161" x14ac:dyDescent="0.2">
      <c r="A167" s="102"/>
      <c r="B167" s="102"/>
      <c r="C167" s="102"/>
      <c r="D167" s="102"/>
      <c r="E167" s="102"/>
      <c r="F167" s="102"/>
      <c r="G167" s="102"/>
      <c r="H167" s="72" t="s">
        <v>10</v>
      </c>
      <c r="I167" s="72"/>
      <c r="J167" s="72"/>
      <c r="K167" s="72"/>
      <c r="L167" s="72"/>
      <c r="M167" s="72"/>
      <c r="N167" s="72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  <c r="AL167" s="72"/>
      <c r="AM167" s="72"/>
      <c r="AN167" s="72"/>
      <c r="AO167" s="72"/>
      <c r="AP167" s="72"/>
      <c r="AQ167" s="72"/>
      <c r="AR167" s="72"/>
      <c r="AS167" s="72"/>
      <c r="AT167" s="72"/>
      <c r="AU167" s="72"/>
      <c r="AV167" s="72"/>
      <c r="AW167" s="72"/>
      <c r="AX167" s="72"/>
      <c r="AY167" s="72"/>
      <c r="AZ167" s="72"/>
      <c r="BA167" s="72"/>
      <c r="BB167" s="72"/>
      <c r="BC167" s="73"/>
      <c r="BD167" s="103" t="s">
        <v>11</v>
      </c>
      <c r="BE167" s="103"/>
      <c r="BF167" s="103"/>
      <c r="BG167" s="103"/>
      <c r="BH167" s="103"/>
      <c r="BI167" s="103"/>
      <c r="BJ167" s="103"/>
      <c r="BK167" s="103"/>
      <c r="BL167" s="103"/>
      <c r="BM167" s="103"/>
      <c r="BN167" s="103"/>
      <c r="BO167" s="103"/>
      <c r="BP167" s="103"/>
      <c r="BQ167" s="103"/>
      <c r="BR167" s="103"/>
      <c r="BS167" s="103"/>
      <c r="BT167" s="103" t="s">
        <v>11</v>
      </c>
      <c r="BU167" s="103"/>
      <c r="BV167" s="103"/>
      <c r="BW167" s="103"/>
      <c r="BX167" s="103"/>
      <c r="BY167" s="103"/>
      <c r="BZ167" s="103"/>
      <c r="CA167" s="103"/>
      <c r="CB167" s="103"/>
      <c r="CC167" s="103"/>
      <c r="CD167" s="103"/>
      <c r="CE167" s="103"/>
      <c r="CF167" s="103"/>
      <c r="CG167" s="103"/>
      <c r="CH167" s="103"/>
      <c r="CI167" s="103"/>
      <c r="CJ167" s="104">
        <f>SUM(CJ166:CJ166)</f>
        <v>5000</v>
      </c>
      <c r="CK167" s="104"/>
      <c r="CL167" s="104"/>
      <c r="CM167" s="104"/>
      <c r="CN167" s="104"/>
      <c r="CO167" s="104"/>
      <c r="CP167" s="104"/>
      <c r="CQ167" s="104"/>
      <c r="CR167" s="104"/>
      <c r="CS167" s="104"/>
      <c r="CT167" s="104"/>
      <c r="CU167" s="104"/>
      <c r="CV167" s="104"/>
      <c r="CW167" s="104"/>
      <c r="CX167" s="104"/>
      <c r="CY167" s="104"/>
      <c r="CZ167" s="104"/>
      <c r="DA167" s="104"/>
      <c r="DB167" s="8"/>
      <c r="DC167" s="12"/>
      <c r="DD167" s="12"/>
      <c r="DE167" s="12"/>
      <c r="DF167" s="12"/>
      <c r="DG167" s="12"/>
      <c r="DH167" s="12"/>
      <c r="DI167" s="12"/>
      <c r="DJ167" s="12"/>
      <c r="DK167" s="12"/>
      <c r="DL167" s="12"/>
      <c r="DM167" s="12"/>
      <c r="DN167" s="12"/>
      <c r="DO167" s="12"/>
      <c r="DP167" s="12"/>
      <c r="DQ167" s="12"/>
      <c r="DR167" s="12"/>
      <c r="DS167" s="12"/>
      <c r="DT167" s="12"/>
      <c r="DU167" s="12"/>
      <c r="DV167" s="12"/>
      <c r="DW167" s="12"/>
      <c r="DX167" s="12"/>
      <c r="DY167" s="12"/>
      <c r="DZ167" s="12"/>
      <c r="EA167" s="12"/>
      <c r="EB167" s="12"/>
      <c r="EC167" s="12"/>
      <c r="ED167" s="12"/>
      <c r="EE167" s="12"/>
      <c r="EF167" s="12"/>
      <c r="EG167" s="12"/>
      <c r="EH167" s="12"/>
      <c r="EI167" s="12"/>
      <c r="EJ167" s="12"/>
      <c r="EK167" s="12"/>
      <c r="EL167" s="12"/>
      <c r="EM167" s="12"/>
      <c r="EN167" s="12"/>
      <c r="EO167" s="12"/>
      <c r="EP167" s="12"/>
      <c r="EQ167" s="12"/>
      <c r="ER167" s="12"/>
      <c r="ES167" s="12"/>
      <c r="ET167" s="12"/>
      <c r="EU167" s="12"/>
      <c r="EV167" s="12"/>
      <c r="EW167" s="12"/>
      <c r="EX167" s="12"/>
      <c r="EY167" s="12"/>
      <c r="EZ167" s="12"/>
      <c r="FA167" s="12"/>
      <c r="FB167" s="12"/>
      <c r="FC167" s="12"/>
      <c r="FD167" s="12"/>
      <c r="FE167" s="12"/>
    </row>
    <row r="168" spans="1:161" x14ac:dyDescent="0.2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2"/>
      <c r="BC168" s="12"/>
      <c r="BD168" s="12"/>
      <c r="BE168" s="12"/>
      <c r="BF168" s="12"/>
      <c r="BG168" s="12"/>
      <c r="BH168" s="12"/>
      <c r="BI168" s="12"/>
      <c r="BJ168" s="12"/>
      <c r="BK168" s="12"/>
      <c r="BL168" s="12"/>
      <c r="BM168" s="12"/>
      <c r="BN168" s="12"/>
      <c r="BO168" s="12"/>
      <c r="BP168" s="12"/>
      <c r="BQ168" s="12"/>
      <c r="BR168" s="12"/>
      <c r="BS168" s="12"/>
      <c r="BT168" s="12"/>
      <c r="BU168" s="12"/>
      <c r="BV168" s="12"/>
      <c r="BW168" s="12"/>
      <c r="BX168" s="12"/>
      <c r="BY168" s="12"/>
      <c r="BZ168" s="12"/>
      <c r="CA168" s="12"/>
      <c r="CB168" s="12"/>
      <c r="CC168" s="12"/>
      <c r="CD168" s="12"/>
      <c r="CE168" s="12"/>
      <c r="CF168" s="12"/>
      <c r="CG168" s="12"/>
      <c r="CH168" s="12"/>
      <c r="CI168" s="12"/>
      <c r="CJ168" s="12"/>
      <c r="CK168" s="12"/>
      <c r="CL168" s="12"/>
      <c r="CM168" s="12"/>
      <c r="CN168" s="12"/>
      <c r="CO168" s="12"/>
      <c r="CP168" s="12"/>
      <c r="CQ168" s="12"/>
      <c r="CR168" s="12"/>
      <c r="CS168" s="12"/>
      <c r="CT168" s="12"/>
      <c r="CU168" s="12"/>
      <c r="CV168" s="12"/>
      <c r="CW168" s="12"/>
      <c r="CX168" s="12"/>
      <c r="CY168" s="12"/>
      <c r="CZ168" s="12"/>
      <c r="DA168" s="12"/>
      <c r="DB168" s="12"/>
      <c r="DC168" s="12"/>
      <c r="DD168" s="12"/>
      <c r="DE168" s="12"/>
      <c r="DF168" s="12"/>
      <c r="DG168" s="12"/>
      <c r="DH168" s="12"/>
      <c r="DI168" s="12"/>
      <c r="DJ168" s="12"/>
      <c r="DK168" s="12"/>
      <c r="DL168" s="12"/>
      <c r="DM168" s="12"/>
      <c r="DN168" s="12"/>
      <c r="DO168" s="12"/>
      <c r="DP168" s="12"/>
      <c r="DQ168" s="12"/>
      <c r="DR168" s="12"/>
      <c r="DS168" s="12"/>
      <c r="DT168" s="12"/>
      <c r="DU168" s="12"/>
      <c r="DV168" s="12"/>
      <c r="DW168" s="12"/>
      <c r="DX168" s="12"/>
      <c r="DY168" s="12"/>
      <c r="DZ168" s="12"/>
      <c r="EA168" s="12"/>
      <c r="EB168" s="12"/>
      <c r="EC168" s="12"/>
      <c r="ED168" s="12"/>
      <c r="EE168" s="12"/>
      <c r="EF168" s="12"/>
      <c r="EG168" s="12"/>
      <c r="EH168" s="12"/>
      <c r="EI168" s="12"/>
      <c r="EJ168" s="12"/>
      <c r="EK168" s="12"/>
      <c r="EL168" s="12"/>
      <c r="EM168" s="12"/>
      <c r="EN168" s="12"/>
      <c r="EO168" s="12"/>
      <c r="EP168" s="12"/>
      <c r="EQ168" s="12"/>
      <c r="ER168" s="12"/>
      <c r="ES168" s="12"/>
      <c r="ET168" s="12"/>
      <c r="EU168" s="12"/>
      <c r="EV168" s="12"/>
      <c r="EW168" s="12"/>
      <c r="EX168" s="12"/>
      <c r="EY168" s="12"/>
      <c r="EZ168" s="12"/>
      <c r="FA168" s="12"/>
      <c r="FB168" s="12"/>
      <c r="FC168" s="12"/>
      <c r="FD168" s="12"/>
      <c r="FE168" s="12"/>
    </row>
    <row r="169" spans="1:161" x14ac:dyDescent="0.2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2"/>
      <c r="BL169" s="12"/>
      <c r="BM169" s="12"/>
      <c r="BN169" s="12"/>
      <c r="BO169" s="12"/>
      <c r="BP169" s="12"/>
      <c r="BQ169" s="12"/>
      <c r="BR169" s="12"/>
      <c r="BS169" s="12"/>
      <c r="BT169" s="12"/>
      <c r="BU169" s="12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2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2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2"/>
      <c r="EY169" s="12"/>
      <c r="EZ169" s="12"/>
      <c r="FA169" s="12"/>
      <c r="FB169" s="12"/>
      <c r="FC169" s="12"/>
      <c r="FD169" s="12"/>
      <c r="FE169" s="12"/>
    </row>
    <row r="171" spans="1:161" x14ac:dyDescent="0.2">
      <c r="CB171" s="1" t="s">
        <v>64</v>
      </c>
      <c r="CJ171" s="51">
        <f>SUM(EO24++CJ46+CN69+CL108+CJ135+CJ167+CJ35+CJ121+CE91+CJ157+CJ146)</f>
        <v>2695399.9999839999</v>
      </c>
      <c r="CK171" s="51"/>
      <c r="CL171" s="51"/>
      <c r="CM171" s="51"/>
      <c r="CN171" s="51"/>
      <c r="CO171" s="51"/>
      <c r="CP171" s="51"/>
      <c r="CQ171" s="51"/>
      <c r="CR171" s="51"/>
      <c r="CS171" s="51"/>
      <c r="CT171" s="51"/>
      <c r="CU171" s="51"/>
      <c r="CV171" s="51"/>
      <c r="CW171" s="51"/>
      <c r="CX171" s="51"/>
      <c r="CY171" s="51"/>
      <c r="CZ171" s="51"/>
      <c r="DA171" s="51"/>
    </row>
    <row r="173" spans="1:161" ht="14.25" x14ac:dyDescent="0.2">
      <c r="A173" s="86" t="s">
        <v>90</v>
      </c>
      <c r="B173" s="86"/>
      <c r="C173" s="86"/>
      <c r="D173" s="86"/>
      <c r="E173" s="86"/>
      <c r="F173" s="86"/>
      <c r="G173" s="86"/>
      <c r="H173" s="86"/>
      <c r="I173" s="86"/>
      <c r="J173" s="86"/>
      <c r="K173" s="86"/>
      <c r="L173" s="86"/>
      <c r="M173" s="86"/>
      <c r="N173" s="86"/>
      <c r="O173" s="86"/>
      <c r="P173" s="86"/>
      <c r="Q173" s="86"/>
      <c r="R173" s="86"/>
      <c r="S173" s="86"/>
      <c r="T173" s="86"/>
      <c r="U173" s="86"/>
      <c r="V173" s="86"/>
      <c r="W173" s="86"/>
      <c r="X173" s="86"/>
      <c r="Y173" s="86"/>
      <c r="Z173" s="86"/>
      <c r="AA173" s="86"/>
      <c r="AB173" s="86"/>
      <c r="AC173" s="86"/>
      <c r="AD173" s="86"/>
      <c r="AE173" s="86"/>
      <c r="AF173" s="86"/>
      <c r="AG173" s="86"/>
      <c r="AH173" s="86"/>
      <c r="AI173" s="86"/>
      <c r="AJ173" s="86"/>
      <c r="AK173" s="86"/>
      <c r="AL173" s="86"/>
      <c r="AM173" s="86"/>
      <c r="AN173" s="86"/>
      <c r="AO173" s="86"/>
      <c r="AP173" s="86"/>
      <c r="AQ173" s="86"/>
      <c r="AR173" s="86"/>
      <c r="AS173" s="86"/>
      <c r="AT173" s="86"/>
      <c r="AU173" s="86"/>
      <c r="AV173" s="86"/>
      <c r="AW173" s="86"/>
      <c r="AX173" s="86"/>
      <c r="AY173" s="86"/>
      <c r="AZ173" s="86"/>
      <c r="BA173" s="86"/>
      <c r="BB173" s="86"/>
      <c r="BC173" s="86"/>
      <c r="BD173" s="86"/>
      <c r="BE173" s="86"/>
      <c r="BF173" s="86"/>
      <c r="BG173" s="86"/>
      <c r="BH173" s="86"/>
      <c r="BI173" s="86"/>
      <c r="BJ173" s="86"/>
      <c r="BK173" s="86"/>
      <c r="BL173" s="86"/>
      <c r="BM173" s="86"/>
      <c r="BN173" s="86"/>
      <c r="BO173" s="86"/>
      <c r="BP173" s="86"/>
      <c r="BQ173" s="86"/>
      <c r="BR173" s="86"/>
      <c r="BS173" s="86"/>
      <c r="BT173" s="86"/>
      <c r="BU173" s="86"/>
      <c r="BV173" s="86"/>
      <c r="BW173" s="86"/>
      <c r="BX173" s="86"/>
      <c r="BY173" s="86"/>
      <c r="BZ173" s="86"/>
      <c r="CA173" s="86"/>
      <c r="CB173" s="86"/>
      <c r="CC173" s="86"/>
      <c r="CD173" s="86"/>
      <c r="CE173" s="86"/>
      <c r="CF173" s="86"/>
      <c r="CG173" s="86"/>
      <c r="CH173" s="86"/>
      <c r="CI173" s="86"/>
      <c r="CJ173" s="86"/>
      <c r="CK173" s="86"/>
      <c r="CL173" s="86"/>
      <c r="CM173" s="86"/>
      <c r="CN173" s="86"/>
      <c r="CO173" s="86"/>
      <c r="CP173" s="86"/>
      <c r="CQ173" s="86"/>
      <c r="CR173" s="86"/>
      <c r="CS173" s="86"/>
      <c r="CT173" s="86"/>
      <c r="CU173" s="86"/>
      <c r="CV173" s="86"/>
      <c r="CW173" s="86"/>
      <c r="CX173" s="86"/>
      <c r="CY173" s="86"/>
      <c r="CZ173" s="86"/>
      <c r="DA173" s="86"/>
      <c r="DB173" s="12"/>
    </row>
    <row r="174" spans="1:161" ht="15" x14ac:dyDescent="0.25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2"/>
    </row>
    <row r="175" spans="1:161" ht="14.25" x14ac:dyDescent="0.2">
      <c r="A175" s="41" t="s">
        <v>14</v>
      </c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93" t="s">
        <v>69</v>
      </c>
      <c r="Y175" s="94"/>
      <c r="Z175" s="94"/>
      <c r="AA175" s="94"/>
      <c r="AB175" s="94"/>
      <c r="AC175" s="94"/>
      <c r="AD175" s="94"/>
      <c r="AE175" s="94"/>
      <c r="AF175" s="94"/>
      <c r="AG175" s="94"/>
      <c r="AH175" s="94"/>
      <c r="AI175" s="94"/>
      <c r="AJ175" s="94"/>
      <c r="AK175" s="94"/>
      <c r="AL175" s="94"/>
      <c r="AM175" s="94"/>
      <c r="AN175" s="94"/>
      <c r="AO175" s="94"/>
      <c r="AP175" s="94"/>
      <c r="AQ175" s="94"/>
      <c r="AR175" s="94"/>
      <c r="AS175" s="94"/>
      <c r="AT175" s="94"/>
      <c r="AU175" s="94"/>
      <c r="AV175" s="94"/>
      <c r="AW175" s="94"/>
      <c r="AX175" s="94"/>
      <c r="AY175" s="94"/>
      <c r="AZ175" s="94"/>
      <c r="BA175" s="94"/>
      <c r="BB175" s="94"/>
      <c r="BC175" s="94"/>
      <c r="BD175" s="94"/>
      <c r="BE175" s="94"/>
      <c r="BF175" s="94"/>
      <c r="BG175" s="94"/>
      <c r="BH175" s="94"/>
      <c r="BI175" s="94"/>
      <c r="BJ175" s="94"/>
      <c r="BK175" s="94"/>
      <c r="BL175" s="94"/>
      <c r="BM175" s="94"/>
      <c r="BN175" s="94"/>
      <c r="BO175" s="94"/>
      <c r="BP175" s="94"/>
      <c r="BQ175" s="94"/>
      <c r="BR175" s="94"/>
      <c r="BS175" s="94"/>
      <c r="BT175" s="94"/>
      <c r="BU175" s="94"/>
      <c r="BV175" s="94"/>
      <c r="BW175" s="94"/>
      <c r="BX175" s="94"/>
      <c r="BY175" s="94"/>
      <c r="BZ175" s="94"/>
      <c r="CA175" s="94"/>
      <c r="CB175" s="94"/>
      <c r="CC175" s="94"/>
      <c r="CD175" s="94"/>
      <c r="CE175" s="94"/>
      <c r="CF175" s="94"/>
      <c r="CG175" s="94"/>
      <c r="CH175" s="94"/>
      <c r="CI175" s="94"/>
      <c r="CJ175" s="94"/>
      <c r="CK175" s="94"/>
      <c r="CL175" s="94"/>
      <c r="CM175" s="94"/>
      <c r="CN175" s="94"/>
      <c r="CO175" s="94"/>
      <c r="CP175" s="94"/>
      <c r="CQ175" s="94"/>
      <c r="CR175" s="94"/>
      <c r="CS175" s="94"/>
      <c r="CT175" s="94"/>
      <c r="CU175" s="94"/>
      <c r="CV175" s="94"/>
      <c r="CW175" s="94"/>
      <c r="CX175" s="94"/>
      <c r="CY175" s="94"/>
      <c r="CZ175" s="94"/>
      <c r="DA175" s="95"/>
      <c r="DB175" s="12"/>
    </row>
    <row r="176" spans="1:161" ht="14.25" x14ac:dyDescent="0.2">
      <c r="A176" s="41"/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2"/>
    </row>
    <row r="177" spans="1:106" ht="14.25" customHeight="1" x14ac:dyDescent="0.2">
      <c r="A177" s="96" t="s">
        <v>13</v>
      </c>
      <c r="B177" s="96"/>
      <c r="C177" s="96"/>
      <c r="D177" s="96"/>
      <c r="E177" s="96"/>
      <c r="F177" s="96"/>
      <c r="G177" s="96"/>
      <c r="H177" s="96"/>
      <c r="I177" s="96"/>
      <c r="J177" s="96"/>
      <c r="K177" s="96"/>
      <c r="L177" s="96"/>
      <c r="M177" s="96"/>
      <c r="N177" s="96"/>
      <c r="O177" s="96"/>
      <c r="P177" s="96"/>
      <c r="Q177" s="96"/>
      <c r="R177" s="96"/>
      <c r="S177" s="96"/>
      <c r="T177" s="96"/>
      <c r="U177" s="96"/>
      <c r="V177" s="96"/>
      <c r="W177" s="96"/>
      <c r="X177" s="96"/>
      <c r="Y177" s="96"/>
      <c r="Z177" s="96"/>
      <c r="AA177" s="96"/>
      <c r="AB177" s="96"/>
      <c r="AC177" s="96"/>
      <c r="AD177" s="96"/>
      <c r="AE177" s="96"/>
      <c r="AF177" s="96"/>
      <c r="AG177" s="96"/>
      <c r="AH177" s="96"/>
      <c r="AI177" s="96"/>
      <c r="AJ177" s="96"/>
      <c r="AK177" s="96"/>
      <c r="AL177" s="96"/>
      <c r="AM177" s="96"/>
      <c r="AN177" s="96"/>
      <c r="AO177" s="97"/>
      <c r="AP177" s="98" t="s">
        <v>89</v>
      </c>
      <c r="AQ177" s="99"/>
      <c r="AR177" s="99"/>
      <c r="AS177" s="99"/>
      <c r="AT177" s="99"/>
      <c r="AU177" s="99"/>
      <c r="AV177" s="99"/>
      <c r="AW177" s="99"/>
      <c r="AX177" s="99"/>
      <c r="AY177" s="99"/>
      <c r="AZ177" s="99"/>
      <c r="BA177" s="99"/>
      <c r="BB177" s="99"/>
      <c r="BC177" s="99"/>
      <c r="BD177" s="99"/>
      <c r="BE177" s="99"/>
      <c r="BF177" s="99"/>
      <c r="BG177" s="99"/>
      <c r="BH177" s="99"/>
      <c r="BI177" s="99"/>
      <c r="BJ177" s="99"/>
      <c r="BK177" s="99"/>
      <c r="BL177" s="99"/>
      <c r="BM177" s="99"/>
      <c r="BN177" s="99"/>
      <c r="BO177" s="99"/>
      <c r="BP177" s="99"/>
      <c r="BQ177" s="99"/>
      <c r="BR177" s="99"/>
      <c r="BS177" s="99"/>
      <c r="BT177" s="99"/>
      <c r="BU177" s="99"/>
      <c r="BV177" s="99"/>
      <c r="BW177" s="99"/>
      <c r="BX177" s="99"/>
      <c r="BY177" s="99"/>
      <c r="BZ177" s="99"/>
      <c r="CA177" s="99"/>
      <c r="CB177" s="99"/>
      <c r="CC177" s="99"/>
      <c r="CD177" s="99"/>
      <c r="CE177" s="99"/>
      <c r="CF177" s="99"/>
      <c r="CG177" s="99"/>
      <c r="CH177" s="99"/>
      <c r="CI177" s="99"/>
      <c r="CJ177" s="99"/>
      <c r="CK177" s="99"/>
      <c r="CL177" s="99"/>
      <c r="CM177" s="99"/>
      <c r="CN177" s="99"/>
      <c r="CO177" s="99"/>
      <c r="CP177" s="99"/>
      <c r="CQ177" s="99"/>
      <c r="CR177" s="99"/>
      <c r="CS177" s="99"/>
      <c r="CT177" s="99"/>
      <c r="CU177" s="99"/>
      <c r="CV177" s="99"/>
      <c r="CW177" s="99"/>
      <c r="CX177" s="99"/>
      <c r="CY177" s="99"/>
      <c r="CZ177" s="99"/>
      <c r="DA177" s="100"/>
      <c r="DB177" s="12"/>
    </row>
    <row r="178" spans="1:106" ht="15" x14ac:dyDescent="0.25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2"/>
    </row>
    <row r="179" spans="1:106" ht="14.25" x14ac:dyDescent="0.2">
      <c r="A179" s="101" t="s">
        <v>91</v>
      </c>
      <c r="B179" s="101"/>
      <c r="C179" s="101"/>
      <c r="D179" s="101"/>
      <c r="E179" s="101"/>
      <c r="F179" s="101"/>
      <c r="G179" s="101"/>
      <c r="H179" s="101"/>
      <c r="I179" s="101"/>
      <c r="J179" s="101"/>
      <c r="K179" s="101"/>
      <c r="L179" s="101"/>
      <c r="M179" s="101"/>
      <c r="N179" s="101"/>
      <c r="O179" s="101"/>
      <c r="P179" s="101"/>
      <c r="Q179" s="101"/>
      <c r="R179" s="101"/>
      <c r="S179" s="101"/>
      <c r="T179" s="101"/>
      <c r="U179" s="101"/>
      <c r="V179" s="101"/>
      <c r="W179" s="101"/>
      <c r="X179" s="101"/>
      <c r="Y179" s="101"/>
      <c r="Z179" s="101"/>
      <c r="AA179" s="101"/>
      <c r="AB179" s="101"/>
      <c r="AC179" s="101"/>
      <c r="AD179" s="101"/>
      <c r="AE179" s="101"/>
      <c r="AF179" s="101"/>
      <c r="AG179" s="101"/>
      <c r="AH179" s="101"/>
      <c r="AI179" s="101"/>
      <c r="AJ179" s="101"/>
      <c r="AK179" s="101"/>
      <c r="AL179" s="101"/>
      <c r="AM179" s="101"/>
      <c r="AN179" s="101"/>
      <c r="AO179" s="101"/>
      <c r="AP179" s="101"/>
      <c r="AQ179" s="101"/>
      <c r="AR179" s="101"/>
      <c r="AS179" s="101"/>
      <c r="AT179" s="101"/>
      <c r="AU179" s="101"/>
      <c r="AV179" s="101"/>
      <c r="AW179" s="101"/>
      <c r="AX179" s="101"/>
      <c r="AY179" s="101"/>
      <c r="AZ179" s="101"/>
      <c r="BA179" s="101"/>
      <c r="BB179" s="101"/>
      <c r="BC179" s="101"/>
      <c r="BD179" s="101"/>
      <c r="BE179" s="101"/>
      <c r="BF179" s="101"/>
      <c r="BG179" s="101"/>
      <c r="BH179" s="101"/>
      <c r="BI179" s="101"/>
      <c r="BJ179" s="101"/>
      <c r="BK179" s="101"/>
      <c r="BL179" s="101"/>
      <c r="BM179" s="101"/>
      <c r="BN179" s="101"/>
      <c r="BO179" s="101"/>
      <c r="BP179" s="101"/>
      <c r="BQ179" s="101"/>
      <c r="BR179" s="101"/>
      <c r="BS179" s="101"/>
      <c r="BT179" s="101"/>
      <c r="BU179" s="101"/>
      <c r="BV179" s="101"/>
      <c r="BW179" s="101"/>
      <c r="BX179" s="101"/>
      <c r="BY179" s="101"/>
      <c r="BZ179" s="101"/>
      <c r="CA179" s="101"/>
      <c r="CB179" s="101"/>
      <c r="CC179" s="101"/>
      <c r="CD179" s="101"/>
      <c r="CE179" s="101"/>
      <c r="CF179" s="101"/>
      <c r="CG179" s="101"/>
      <c r="CH179" s="101"/>
      <c r="CI179" s="101"/>
      <c r="CJ179" s="101"/>
      <c r="CK179" s="101"/>
      <c r="CL179" s="101"/>
      <c r="CM179" s="101"/>
      <c r="CN179" s="101"/>
      <c r="CO179" s="101"/>
      <c r="CP179" s="101"/>
      <c r="CQ179" s="101"/>
      <c r="CR179" s="101"/>
      <c r="CS179" s="101"/>
      <c r="CT179" s="101"/>
      <c r="CU179" s="101"/>
      <c r="CV179" s="101"/>
      <c r="CW179" s="101"/>
      <c r="CX179" s="101"/>
      <c r="CY179" s="101"/>
      <c r="CZ179" s="101"/>
      <c r="DA179" s="101"/>
      <c r="DB179" s="41"/>
    </row>
    <row r="180" spans="1:106" ht="14.25" x14ac:dyDescent="0.2">
      <c r="A180" s="42"/>
      <c r="B180" s="42"/>
      <c r="C180" s="42"/>
      <c r="D180" s="42"/>
      <c r="E180" s="42"/>
      <c r="F180" s="42"/>
      <c r="G180" s="42"/>
      <c r="H180" s="101" t="s">
        <v>58</v>
      </c>
      <c r="I180" s="101"/>
      <c r="J180" s="101"/>
      <c r="K180" s="101"/>
      <c r="L180" s="101"/>
      <c r="M180" s="101"/>
      <c r="N180" s="101"/>
      <c r="O180" s="101"/>
      <c r="P180" s="101"/>
      <c r="Q180" s="101"/>
      <c r="R180" s="101"/>
      <c r="S180" s="101"/>
      <c r="T180" s="101"/>
      <c r="U180" s="101"/>
      <c r="V180" s="101"/>
      <c r="W180" s="101"/>
      <c r="X180" s="101"/>
      <c r="Y180" s="101"/>
      <c r="Z180" s="101"/>
      <c r="AA180" s="101"/>
      <c r="AB180" s="42"/>
      <c r="AC180" s="42"/>
      <c r="AD180" s="42"/>
      <c r="AE180" s="42"/>
      <c r="AF180" s="42"/>
      <c r="AG180" s="42"/>
      <c r="AH180" s="42"/>
      <c r="AI180" s="42"/>
      <c r="AJ180" s="42"/>
      <c r="AK180" s="42"/>
      <c r="AL180" s="42"/>
      <c r="AM180" s="42"/>
      <c r="AN180" s="42"/>
      <c r="AO180" s="87">
        <v>5</v>
      </c>
      <c r="AP180" s="88"/>
      <c r="AQ180" s="88"/>
      <c r="AR180" s="88"/>
      <c r="AS180" s="88"/>
      <c r="AT180" s="88"/>
      <c r="AU180" s="88"/>
      <c r="AV180" s="88"/>
      <c r="AW180" s="88"/>
      <c r="AX180" s="88"/>
      <c r="AY180" s="88"/>
      <c r="AZ180" s="88"/>
      <c r="BA180" s="88"/>
      <c r="BB180" s="88"/>
      <c r="BC180" s="88"/>
      <c r="BD180" s="88"/>
      <c r="BE180" s="88"/>
      <c r="BF180" s="88"/>
      <c r="BG180" s="88"/>
      <c r="BH180" s="88"/>
      <c r="BI180" s="88"/>
      <c r="BJ180" s="88"/>
      <c r="BK180" s="88"/>
      <c r="BL180" s="88"/>
      <c r="BM180" s="88"/>
      <c r="BN180" s="88"/>
      <c r="BO180" s="88"/>
      <c r="BP180" s="88"/>
      <c r="BQ180" s="88"/>
      <c r="BR180" s="88"/>
      <c r="BS180" s="88"/>
      <c r="BT180" s="88"/>
      <c r="BU180" s="88"/>
      <c r="BV180" s="88"/>
      <c r="BW180" s="88"/>
      <c r="BX180" s="88"/>
      <c r="BY180" s="88"/>
      <c r="BZ180" s="88"/>
      <c r="CA180" s="88"/>
      <c r="CB180" s="88"/>
      <c r="CC180" s="88"/>
      <c r="CD180" s="88"/>
      <c r="CE180" s="88"/>
      <c r="CF180" s="88"/>
      <c r="CG180" s="88"/>
      <c r="CH180" s="88"/>
      <c r="CI180" s="88"/>
      <c r="CJ180" s="88"/>
      <c r="CK180" s="88"/>
      <c r="CL180" s="88"/>
      <c r="CM180" s="88"/>
      <c r="CN180" s="88"/>
      <c r="CO180" s="88"/>
      <c r="CP180" s="88"/>
      <c r="CQ180" s="88"/>
      <c r="CR180" s="88"/>
      <c r="CS180" s="88"/>
      <c r="CT180" s="88"/>
      <c r="CU180" s="88"/>
      <c r="CV180" s="88"/>
      <c r="CW180" s="88"/>
      <c r="CX180" s="88"/>
      <c r="CY180" s="88"/>
      <c r="CZ180" s="88"/>
      <c r="DA180" s="88"/>
      <c r="DB180" s="89"/>
    </row>
    <row r="181" spans="1:106" ht="14.25" x14ac:dyDescent="0.2">
      <c r="A181" s="42"/>
      <c r="B181" s="42"/>
      <c r="C181" s="42"/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  <c r="AA181" s="42"/>
      <c r="AB181" s="42"/>
      <c r="AC181" s="42"/>
      <c r="AD181" s="42"/>
      <c r="AE181" s="42"/>
      <c r="AF181" s="42"/>
      <c r="AG181" s="42"/>
      <c r="AH181" s="42"/>
      <c r="AI181" s="42"/>
      <c r="AJ181" s="42"/>
      <c r="AK181" s="42"/>
      <c r="AL181" s="42"/>
      <c r="AM181" s="42"/>
      <c r="AN181" s="42"/>
      <c r="AO181" s="42"/>
      <c r="AP181" s="42"/>
      <c r="AQ181" s="42"/>
      <c r="AR181" s="42"/>
      <c r="AS181" s="42"/>
      <c r="AT181" s="42"/>
      <c r="AU181" s="42"/>
      <c r="AV181" s="42"/>
      <c r="AW181" s="42"/>
      <c r="AX181" s="42"/>
      <c r="AY181" s="42"/>
      <c r="AZ181" s="42"/>
      <c r="BA181" s="42"/>
      <c r="BB181" s="42"/>
      <c r="BC181" s="42"/>
      <c r="BD181" s="42"/>
      <c r="BE181" s="42"/>
      <c r="BF181" s="42"/>
      <c r="BG181" s="42"/>
      <c r="BH181" s="42"/>
      <c r="BI181" s="42"/>
      <c r="BJ181" s="42"/>
      <c r="BK181" s="42"/>
      <c r="BL181" s="42"/>
      <c r="BM181" s="42"/>
      <c r="BN181" s="42"/>
      <c r="BO181" s="42"/>
      <c r="BP181" s="42"/>
      <c r="BQ181" s="42"/>
      <c r="BR181" s="42"/>
      <c r="BS181" s="42"/>
      <c r="BT181" s="42"/>
      <c r="BU181" s="42"/>
      <c r="BV181" s="42"/>
      <c r="BW181" s="42"/>
      <c r="BX181" s="42"/>
      <c r="BY181" s="42"/>
      <c r="BZ181" s="42"/>
      <c r="CA181" s="42"/>
      <c r="CB181" s="42"/>
      <c r="CC181" s="42"/>
      <c r="CD181" s="42"/>
      <c r="CE181" s="42"/>
      <c r="CF181" s="42"/>
      <c r="CG181" s="42"/>
      <c r="CH181" s="42"/>
      <c r="CI181" s="42"/>
      <c r="CJ181" s="42"/>
      <c r="CK181" s="42"/>
      <c r="CL181" s="42"/>
      <c r="CM181" s="42"/>
      <c r="CN181" s="42"/>
      <c r="CO181" s="42"/>
      <c r="CP181" s="42"/>
      <c r="CQ181" s="42"/>
      <c r="CR181" s="42"/>
      <c r="CS181" s="42"/>
      <c r="CT181" s="42"/>
      <c r="CU181" s="42"/>
      <c r="CV181" s="42"/>
      <c r="CW181" s="42"/>
      <c r="CX181" s="42"/>
      <c r="CY181" s="42"/>
      <c r="CZ181" s="42"/>
      <c r="DA181" s="42"/>
      <c r="DB181" s="42"/>
    </row>
    <row r="182" spans="1:106" ht="14.25" x14ac:dyDescent="0.2">
      <c r="A182" s="40"/>
      <c r="B182" s="40"/>
      <c r="C182" s="40"/>
      <c r="D182" s="40"/>
      <c r="E182" s="40"/>
      <c r="F182" s="40"/>
      <c r="G182" s="40"/>
      <c r="H182" s="86" t="s">
        <v>57</v>
      </c>
      <c r="I182" s="86"/>
      <c r="J182" s="86"/>
      <c r="K182" s="86"/>
      <c r="L182" s="86"/>
      <c r="M182" s="86"/>
      <c r="N182" s="86"/>
      <c r="O182" s="86"/>
      <c r="P182" s="86"/>
      <c r="Q182" s="86"/>
      <c r="R182" s="86"/>
      <c r="S182" s="86"/>
      <c r="T182" s="86"/>
      <c r="U182" s="86"/>
      <c r="V182" s="86"/>
      <c r="W182" s="86"/>
      <c r="X182" s="86"/>
      <c r="Y182" s="86"/>
      <c r="Z182" s="86"/>
      <c r="AA182" s="40"/>
      <c r="AB182" s="40"/>
      <c r="AC182" s="40"/>
      <c r="AD182" s="40"/>
      <c r="AE182" s="40"/>
      <c r="AF182" s="40"/>
      <c r="AG182" s="40"/>
      <c r="AH182" s="87">
        <v>244</v>
      </c>
      <c r="AI182" s="88"/>
      <c r="AJ182" s="88"/>
      <c r="AK182" s="88"/>
      <c r="AL182" s="88"/>
      <c r="AM182" s="88"/>
      <c r="AN182" s="88"/>
      <c r="AO182" s="88"/>
      <c r="AP182" s="88"/>
      <c r="AQ182" s="88"/>
      <c r="AR182" s="88"/>
      <c r="AS182" s="88"/>
      <c r="AT182" s="88"/>
      <c r="AU182" s="88"/>
      <c r="AV182" s="88"/>
      <c r="AW182" s="88"/>
      <c r="AX182" s="88"/>
      <c r="AY182" s="88"/>
      <c r="AZ182" s="88"/>
      <c r="BA182" s="88"/>
      <c r="BB182" s="88"/>
      <c r="BC182" s="88"/>
      <c r="BD182" s="88"/>
      <c r="BE182" s="88"/>
      <c r="BF182" s="88"/>
      <c r="BG182" s="88"/>
      <c r="BH182" s="88"/>
      <c r="BI182" s="88"/>
      <c r="BJ182" s="88"/>
      <c r="BK182" s="88"/>
      <c r="BL182" s="88"/>
      <c r="BM182" s="88"/>
      <c r="BN182" s="88"/>
      <c r="BO182" s="88"/>
      <c r="BP182" s="88"/>
      <c r="BQ182" s="88"/>
      <c r="BR182" s="88"/>
      <c r="BS182" s="88"/>
      <c r="BT182" s="88"/>
      <c r="BU182" s="88"/>
      <c r="BV182" s="88"/>
      <c r="BW182" s="88"/>
      <c r="BX182" s="88"/>
      <c r="BY182" s="88"/>
      <c r="BZ182" s="88"/>
      <c r="CA182" s="88"/>
      <c r="CB182" s="88"/>
      <c r="CC182" s="88"/>
      <c r="CD182" s="88"/>
      <c r="CE182" s="88"/>
      <c r="CF182" s="88"/>
      <c r="CG182" s="88"/>
      <c r="CH182" s="88"/>
      <c r="CI182" s="88"/>
      <c r="CJ182" s="88"/>
      <c r="CK182" s="88"/>
      <c r="CL182" s="88"/>
      <c r="CM182" s="88"/>
      <c r="CN182" s="88"/>
      <c r="CO182" s="88"/>
      <c r="CP182" s="88"/>
      <c r="CQ182" s="88"/>
      <c r="CR182" s="88"/>
      <c r="CS182" s="88"/>
      <c r="CT182" s="88"/>
      <c r="CU182" s="88"/>
      <c r="CV182" s="88"/>
      <c r="CW182" s="88"/>
      <c r="CX182" s="88"/>
      <c r="CY182" s="88"/>
      <c r="CZ182" s="88"/>
      <c r="DA182" s="89"/>
      <c r="DB182" s="42"/>
    </row>
    <row r="183" spans="1:106" ht="15" x14ac:dyDescent="0.25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</row>
    <row r="184" spans="1:106" x14ac:dyDescent="0.2">
      <c r="A184" s="90" t="s">
        <v>0</v>
      </c>
      <c r="B184" s="91"/>
      <c r="C184" s="91"/>
      <c r="D184" s="91"/>
      <c r="E184" s="91"/>
      <c r="F184" s="91"/>
      <c r="G184" s="92"/>
      <c r="H184" s="90" t="s">
        <v>15</v>
      </c>
      <c r="I184" s="91"/>
      <c r="J184" s="91"/>
      <c r="K184" s="91"/>
      <c r="L184" s="91"/>
      <c r="M184" s="91"/>
      <c r="N184" s="91"/>
      <c r="O184" s="91"/>
      <c r="P184" s="91"/>
      <c r="Q184" s="91"/>
      <c r="R184" s="91"/>
      <c r="S184" s="91"/>
      <c r="T184" s="91"/>
      <c r="U184" s="91"/>
      <c r="V184" s="91"/>
      <c r="W184" s="91"/>
      <c r="X184" s="91"/>
      <c r="Y184" s="91"/>
      <c r="Z184" s="91"/>
      <c r="AA184" s="91"/>
      <c r="AB184" s="91"/>
      <c r="AC184" s="91"/>
      <c r="AD184" s="91"/>
      <c r="AE184" s="91"/>
      <c r="AF184" s="91"/>
      <c r="AG184" s="91"/>
      <c r="AH184" s="91"/>
      <c r="AI184" s="91"/>
      <c r="AJ184" s="91"/>
      <c r="AK184" s="91"/>
      <c r="AL184" s="91"/>
      <c r="AM184" s="91"/>
      <c r="AN184" s="91"/>
      <c r="AO184" s="91"/>
      <c r="AP184" s="91"/>
      <c r="AQ184" s="91"/>
      <c r="AR184" s="91"/>
      <c r="AS184" s="91"/>
      <c r="AT184" s="91"/>
      <c r="AU184" s="91"/>
      <c r="AV184" s="91"/>
      <c r="AW184" s="91"/>
      <c r="AX184" s="91"/>
      <c r="AY184" s="91"/>
      <c r="AZ184" s="91"/>
      <c r="BA184" s="91"/>
      <c r="BB184" s="91"/>
      <c r="BC184" s="92"/>
      <c r="BD184" s="90" t="s">
        <v>48</v>
      </c>
      <c r="BE184" s="91"/>
      <c r="BF184" s="91"/>
      <c r="BG184" s="91"/>
      <c r="BH184" s="91"/>
      <c r="BI184" s="91"/>
      <c r="BJ184" s="91"/>
      <c r="BK184" s="91"/>
      <c r="BL184" s="91"/>
      <c r="BM184" s="91"/>
      <c r="BN184" s="91"/>
      <c r="BO184" s="91"/>
      <c r="BP184" s="91"/>
      <c r="BQ184" s="91"/>
      <c r="BR184" s="91"/>
      <c r="BS184" s="92"/>
      <c r="BT184" s="90" t="s">
        <v>52</v>
      </c>
      <c r="BU184" s="91"/>
      <c r="BV184" s="91"/>
      <c r="BW184" s="91"/>
      <c r="BX184" s="91"/>
      <c r="BY184" s="91"/>
      <c r="BZ184" s="91"/>
      <c r="CA184" s="91"/>
      <c r="CB184" s="91"/>
      <c r="CC184" s="91"/>
      <c r="CD184" s="91"/>
      <c r="CE184" s="91"/>
      <c r="CF184" s="91"/>
      <c r="CG184" s="91"/>
      <c r="CH184" s="91"/>
      <c r="CI184" s="92"/>
      <c r="CJ184" s="90" t="s">
        <v>53</v>
      </c>
      <c r="CK184" s="91"/>
      <c r="CL184" s="91"/>
      <c r="CM184" s="91"/>
      <c r="CN184" s="91"/>
      <c r="CO184" s="91"/>
      <c r="CP184" s="91"/>
      <c r="CQ184" s="91"/>
      <c r="CR184" s="91"/>
      <c r="CS184" s="91"/>
      <c r="CT184" s="91"/>
      <c r="CU184" s="91"/>
      <c r="CV184" s="91"/>
      <c r="CW184" s="91"/>
      <c r="CX184" s="91"/>
      <c r="CY184" s="91"/>
      <c r="CZ184" s="91"/>
      <c r="DA184" s="92"/>
      <c r="DB184" s="21"/>
    </row>
    <row r="185" spans="1:106" x14ac:dyDescent="0.2">
      <c r="A185" s="80"/>
      <c r="B185" s="81"/>
      <c r="C185" s="81"/>
      <c r="D185" s="81"/>
      <c r="E185" s="81"/>
      <c r="F185" s="81"/>
      <c r="G185" s="82"/>
      <c r="H185" s="80">
        <v>1</v>
      </c>
      <c r="I185" s="81"/>
      <c r="J185" s="81"/>
      <c r="K185" s="81"/>
      <c r="L185" s="81"/>
      <c r="M185" s="81"/>
      <c r="N185" s="81"/>
      <c r="O185" s="81"/>
      <c r="P185" s="81"/>
      <c r="Q185" s="81"/>
      <c r="R185" s="81"/>
      <c r="S185" s="81"/>
      <c r="T185" s="81"/>
      <c r="U185" s="81"/>
      <c r="V185" s="81"/>
      <c r="W185" s="81"/>
      <c r="X185" s="81"/>
      <c r="Y185" s="81"/>
      <c r="Z185" s="81"/>
      <c r="AA185" s="81"/>
      <c r="AB185" s="81"/>
      <c r="AC185" s="81"/>
      <c r="AD185" s="81"/>
      <c r="AE185" s="81"/>
      <c r="AF185" s="81"/>
      <c r="AG185" s="81"/>
      <c r="AH185" s="81"/>
      <c r="AI185" s="81"/>
      <c r="AJ185" s="81"/>
      <c r="AK185" s="81"/>
      <c r="AL185" s="81"/>
      <c r="AM185" s="81"/>
      <c r="AN185" s="81"/>
      <c r="AO185" s="81"/>
      <c r="AP185" s="81"/>
      <c r="AQ185" s="81"/>
      <c r="AR185" s="81"/>
      <c r="AS185" s="81"/>
      <c r="AT185" s="81"/>
      <c r="AU185" s="81"/>
      <c r="AV185" s="81"/>
      <c r="AW185" s="81"/>
      <c r="AX185" s="81"/>
      <c r="AY185" s="81"/>
      <c r="AZ185" s="81"/>
      <c r="BA185" s="81"/>
      <c r="BB185" s="81"/>
      <c r="BC185" s="82"/>
      <c r="BD185" s="80">
        <v>2</v>
      </c>
      <c r="BE185" s="81"/>
      <c r="BF185" s="81"/>
      <c r="BG185" s="81"/>
      <c r="BH185" s="81"/>
      <c r="BI185" s="81"/>
      <c r="BJ185" s="81"/>
      <c r="BK185" s="81"/>
      <c r="BL185" s="81"/>
      <c r="BM185" s="81"/>
      <c r="BN185" s="81"/>
      <c r="BO185" s="81"/>
      <c r="BP185" s="81"/>
      <c r="BQ185" s="81"/>
      <c r="BR185" s="81"/>
      <c r="BS185" s="82"/>
      <c r="BT185" s="80">
        <v>3</v>
      </c>
      <c r="BU185" s="81"/>
      <c r="BV185" s="81"/>
      <c r="BW185" s="81"/>
      <c r="BX185" s="81"/>
      <c r="BY185" s="81"/>
      <c r="BZ185" s="81"/>
      <c r="CA185" s="81"/>
      <c r="CB185" s="81"/>
      <c r="CC185" s="81"/>
      <c r="CD185" s="81"/>
      <c r="CE185" s="81"/>
      <c r="CF185" s="81"/>
      <c r="CG185" s="81"/>
      <c r="CH185" s="81"/>
      <c r="CI185" s="82"/>
      <c r="CJ185" s="80">
        <v>4</v>
      </c>
      <c r="CK185" s="81"/>
      <c r="CL185" s="81"/>
      <c r="CM185" s="81"/>
      <c r="CN185" s="81"/>
      <c r="CO185" s="81"/>
      <c r="CP185" s="81"/>
      <c r="CQ185" s="81"/>
      <c r="CR185" s="81"/>
      <c r="CS185" s="81"/>
      <c r="CT185" s="81"/>
      <c r="CU185" s="81"/>
      <c r="CV185" s="81"/>
      <c r="CW185" s="81"/>
      <c r="CX185" s="81"/>
      <c r="CY185" s="81"/>
      <c r="CZ185" s="81"/>
      <c r="DA185" s="82"/>
      <c r="DB185" s="22"/>
    </row>
    <row r="186" spans="1:106" x14ac:dyDescent="0.2">
      <c r="A186" s="53" t="s">
        <v>23</v>
      </c>
      <c r="B186" s="54"/>
      <c r="C186" s="54"/>
      <c r="D186" s="54"/>
      <c r="E186" s="54"/>
      <c r="F186" s="54"/>
      <c r="G186" s="55"/>
      <c r="H186" s="56"/>
      <c r="I186" s="57"/>
      <c r="J186" s="57"/>
      <c r="K186" s="57"/>
      <c r="L186" s="57"/>
      <c r="M186" s="57"/>
      <c r="N186" s="57"/>
      <c r="O186" s="57"/>
      <c r="P186" s="57"/>
      <c r="Q186" s="57"/>
      <c r="R186" s="57"/>
      <c r="S186" s="57"/>
      <c r="T186" s="57"/>
      <c r="U186" s="57"/>
      <c r="V186" s="57"/>
      <c r="W186" s="57"/>
      <c r="X186" s="57"/>
      <c r="Y186" s="57"/>
      <c r="Z186" s="57"/>
      <c r="AA186" s="57"/>
      <c r="AB186" s="57"/>
      <c r="AC186" s="57"/>
      <c r="AD186" s="57"/>
      <c r="AE186" s="57"/>
      <c r="AF186" s="57"/>
      <c r="AG186" s="57"/>
      <c r="AH186" s="57"/>
      <c r="AI186" s="57"/>
      <c r="AJ186" s="57"/>
      <c r="AK186" s="57"/>
      <c r="AL186" s="57"/>
      <c r="AM186" s="57"/>
      <c r="AN186" s="57"/>
      <c r="AO186" s="57"/>
      <c r="AP186" s="57"/>
      <c r="AQ186" s="57"/>
      <c r="AR186" s="57"/>
      <c r="AS186" s="57"/>
      <c r="AT186" s="57"/>
      <c r="AU186" s="57"/>
      <c r="AV186" s="57"/>
      <c r="AW186" s="57"/>
      <c r="AX186" s="57"/>
      <c r="AY186" s="57"/>
      <c r="AZ186" s="57"/>
      <c r="BA186" s="57"/>
      <c r="BB186" s="57"/>
      <c r="BC186" s="58"/>
      <c r="BD186" s="83"/>
      <c r="BE186" s="84"/>
      <c r="BF186" s="84"/>
      <c r="BG186" s="84"/>
      <c r="BH186" s="84"/>
      <c r="BI186" s="84"/>
      <c r="BJ186" s="84"/>
      <c r="BK186" s="84"/>
      <c r="BL186" s="84"/>
      <c r="BM186" s="84"/>
      <c r="BN186" s="84"/>
      <c r="BO186" s="84"/>
      <c r="BP186" s="84"/>
      <c r="BQ186" s="84"/>
      <c r="BR186" s="84"/>
      <c r="BS186" s="85"/>
      <c r="BT186" s="83"/>
      <c r="BU186" s="84"/>
      <c r="BV186" s="84"/>
      <c r="BW186" s="84"/>
      <c r="BX186" s="84"/>
      <c r="BY186" s="84"/>
      <c r="BZ186" s="84"/>
      <c r="CA186" s="84"/>
      <c r="CB186" s="84"/>
      <c r="CC186" s="84"/>
      <c r="CD186" s="84"/>
      <c r="CE186" s="84"/>
      <c r="CF186" s="84"/>
      <c r="CG186" s="84"/>
      <c r="CH186" s="84"/>
      <c r="CI186" s="85"/>
      <c r="CJ186" s="65">
        <f>SUM(BD186*BT186)</f>
        <v>0</v>
      </c>
      <c r="CK186" s="66"/>
      <c r="CL186" s="66"/>
      <c r="CM186" s="66"/>
      <c r="CN186" s="66"/>
      <c r="CO186" s="66"/>
      <c r="CP186" s="66"/>
      <c r="CQ186" s="66"/>
      <c r="CR186" s="66"/>
      <c r="CS186" s="66"/>
      <c r="CT186" s="66"/>
      <c r="CU186" s="66"/>
      <c r="CV186" s="66"/>
      <c r="CW186" s="66"/>
      <c r="CX186" s="66"/>
      <c r="CY186" s="66"/>
      <c r="CZ186" s="66"/>
      <c r="DA186" s="67"/>
      <c r="DB186" s="22"/>
    </row>
    <row r="187" spans="1:106" x14ac:dyDescent="0.2">
      <c r="A187" s="53" t="s">
        <v>27</v>
      </c>
      <c r="B187" s="54"/>
      <c r="C187" s="54"/>
      <c r="D187" s="54"/>
      <c r="E187" s="54"/>
      <c r="F187" s="54"/>
      <c r="G187" s="55"/>
      <c r="H187" s="56"/>
      <c r="I187" s="57"/>
      <c r="J187" s="57"/>
      <c r="K187" s="57"/>
      <c r="L187" s="57"/>
      <c r="M187" s="57"/>
      <c r="N187" s="57"/>
      <c r="O187" s="57"/>
      <c r="P187" s="57"/>
      <c r="Q187" s="57"/>
      <c r="R187" s="57"/>
      <c r="S187" s="57"/>
      <c r="T187" s="57"/>
      <c r="U187" s="57"/>
      <c r="V187" s="57"/>
      <c r="W187" s="57"/>
      <c r="X187" s="57"/>
      <c r="Y187" s="57"/>
      <c r="Z187" s="57"/>
      <c r="AA187" s="57"/>
      <c r="AB187" s="57"/>
      <c r="AC187" s="57"/>
      <c r="AD187" s="57"/>
      <c r="AE187" s="57"/>
      <c r="AF187" s="57"/>
      <c r="AG187" s="57"/>
      <c r="AH187" s="57"/>
      <c r="AI187" s="57"/>
      <c r="AJ187" s="57"/>
      <c r="AK187" s="57"/>
      <c r="AL187" s="57"/>
      <c r="AM187" s="57"/>
      <c r="AN187" s="57"/>
      <c r="AO187" s="57"/>
      <c r="AP187" s="57"/>
      <c r="AQ187" s="57"/>
      <c r="AR187" s="57"/>
      <c r="AS187" s="57"/>
      <c r="AT187" s="57"/>
      <c r="AU187" s="57"/>
      <c r="AV187" s="57"/>
      <c r="AW187" s="57"/>
      <c r="AX187" s="57"/>
      <c r="AY187" s="57"/>
      <c r="AZ187" s="57"/>
      <c r="BA187" s="57"/>
      <c r="BB187" s="57"/>
      <c r="BC187" s="58"/>
      <c r="BD187" s="59"/>
      <c r="BE187" s="60"/>
      <c r="BF187" s="60"/>
      <c r="BG187" s="60"/>
      <c r="BH187" s="60"/>
      <c r="BI187" s="60"/>
      <c r="BJ187" s="60"/>
      <c r="BK187" s="60"/>
      <c r="BL187" s="60"/>
      <c r="BM187" s="60"/>
      <c r="BN187" s="60"/>
      <c r="BO187" s="60"/>
      <c r="BP187" s="60"/>
      <c r="BQ187" s="60"/>
      <c r="BR187" s="60"/>
      <c r="BS187" s="61"/>
      <c r="BT187" s="62"/>
      <c r="BU187" s="63"/>
      <c r="BV187" s="63"/>
      <c r="BW187" s="63"/>
      <c r="BX187" s="63"/>
      <c r="BY187" s="63"/>
      <c r="BZ187" s="63"/>
      <c r="CA187" s="63"/>
      <c r="CB187" s="63"/>
      <c r="CC187" s="63"/>
      <c r="CD187" s="63"/>
      <c r="CE187" s="63"/>
      <c r="CF187" s="63"/>
      <c r="CG187" s="63"/>
      <c r="CH187" s="63"/>
      <c r="CI187" s="64"/>
      <c r="CJ187" s="65">
        <f t="shared" ref="CJ187:CJ188" si="0">SUM(BD187*BT187)</f>
        <v>0</v>
      </c>
      <c r="CK187" s="66"/>
      <c r="CL187" s="66"/>
      <c r="CM187" s="66"/>
      <c r="CN187" s="66"/>
      <c r="CO187" s="66"/>
      <c r="CP187" s="66"/>
      <c r="CQ187" s="66"/>
      <c r="CR187" s="66"/>
      <c r="CS187" s="66"/>
      <c r="CT187" s="66"/>
      <c r="CU187" s="66"/>
      <c r="CV187" s="66"/>
      <c r="CW187" s="66"/>
      <c r="CX187" s="66"/>
      <c r="CY187" s="66"/>
      <c r="CZ187" s="66"/>
      <c r="DA187" s="67"/>
      <c r="DB187" s="22"/>
    </row>
    <row r="188" spans="1:106" x14ac:dyDescent="0.2">
      <c r="A188" s="53" t="s">
        <v>33</v>
      </c>
      <c r="B188" s="54"/>
      <c r="C188" s="54"/>
      <c r="D188" s="54"/>
      <c r="E188" s="54"/>
      <c r="F188" s="54"/>
      <c r="G188" s="55"/>
      <c r="H188" s="56"/>
      <c r="I188" s="57"/>
      <c r="J188" s="57"/>
      <c r="K188" s="57"/>
      <c r="L188" s="57"/>
      <c r="M188" s="57"/>
      <c r="N188" s="57"/>
      <c r="O188" s="57"/>
      <c r="P188" s="57"/>
      <c r="Q188" s="57"/>
      <c r="R188" s="57"/>
      <c r="S188" s="57"/>
      <c r="T188" s="57"/>
      <c r="U188" s="57"/>
      <c r="V188" s="57"/>
      <c r="W188" s="57"/>
      <c r="X188" s="57"/>
      <c r="Y188" s="57"/>
      <c r="Z188" s="57"/>
      <c r="AA188" s="57"/>
      <c r="AB188" s="57"/>
      <c r="AC188" s="57"/>
      <c r="AD188" s="57"/>
      <c r="AE188" s="57"/>
      <c r="AF188" s="57"/>
      <c r="AG188" s="57"/>
      <c r="AH188" s="57"/>
      <c r="AI188" s="57"/>
      <c r="AJ188" s="57"/>
      <c r="AK188" s="57"/>
      <c r="AL188" s="57"/>
      <c r="AM188" s="57"/>
      <c r="AN188" s="57"/>
      <c r="AO188" s="57"/>
      <c r="AP188" s="57"/>
      <c r="AQ188" s="57"/>
      <c r="AR188" s="57"/>
      <c r="AS188" s="57"/>
      <c r="AT188" s="57"/>
      <c r="AU188" s="57"/>
      <c r="AV188" s="57"/>
      <c r="AW188" s="57"/>
      <c r="AX188" s="57"/>
      <c r="AY188" s="57"/>
      <c r="AZ188" s="57"/>
      <c r="BA188" s="57"/>
      <c r="BB188" s="57"/>
      <c r="BC188" s="58"/>
      <c r="BD188" s="59"/>
      <c r="BE188" s="60"/>
      <c r="BF188" s="60"/>
      <c r="BG188" s="60"/>
      <c r="BH188" s="60"/>
      <c r="BI188" s="60"/>
      <c r="BJ188" s="60"/>
      <c r="BK188" s="60"/>
      <c r="BL188" s="60"/>
      <c r="BM188" s="60"/>
      <c r="BN188" s="60"/>
      <c r="BO188" s="60"/>
      <c r="BP188" s="60"/>
      <c r="BQ188" s="60"/>
      <c r="BR188" s="60"/>
      <c r="BS188" s="61"/>
      <c r="BT188" s="83"/>
      <c r="BU188" s="84"/>
      <c r="BV188" s="84"/>
      <c r="BW188" s="84"/>
      <c r="BX188" s="84"/>
      <c r="BY188" s="84"/>
      <c r="BZ188" s="84"/>
      <c r="CA188" s="84"/>
      <c r="CB188" s="84"/>
      <c r="CC188" s="84"/>
      <c r="CD188" s="84"/>
      <c r="CE188" s="84"/>
      <c r="CF188" s="84"/>
      <c r="CG188" s="84"/>
      <c r="CH188" s="84"/>
      <c r="CI188" s="85"/>
      <c r="CJ188" s="65">
        <f t="shared" si="0"/>
        <v>0</v>
      </c>
      <c r="CK188" s="66"/>
      <c r="CL188" s="66"/>
      <c r="CM188" s="66"/>
      <c r="CN188" s="66"/>
      <c r="CO188" s="66"/>
      <c r="CP188" s="66"/>
      <c r="CQ188" s="66"/>
      <c r="CR188" s="66"/>
      <c r="CS188" s="66"/>
      <c r="CT188" s="66"/>
      <c r="CU188" s="66"/>
      <c r="CV188" s="66"/>
      <c r="CW188" s="66"/>
      <c r="CX188" s="66"/>
      <c r="CY188" s="66"/>
      <c r="CZ188" s="66"/>
      <c r="DA188" s="67"/>
      <c r="DB188" s="22"/>
    </row>
    <row r="189" spans="1:106" x14ac:dyDescent="0.2">
      <c r="A189" s="68"/>
      <c r="B189" s="69"/>
      <c r="C189" s="69"/>
      <c r="D189" s="69"/>
      <c r="E189" s="69"/>
      <c r="F189" s="69"/>
      <c r="G189" s="70"/>
      <c r="H189" s="71" t="s">
        <v>10</v>
      </c>
      <c r="I189" s="72"/>
      <c r="J189" s="72"/>
      <c r="K189" s="72"/>
      <c r="L189" s="72"/>
      <c r="M189" s="72"/>
      <c r="N189" s="72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  <c r="AL189" s="72"/>
      <c r="AM189" s="72"/>
      <c r="AN189" s="72"/>
      <c r="AO189" s="72"/>
      <c r="AP189" s="72"/>
      <c r="AQ189" s="72"/>
      <c r="AR189" s="72"/>
      <c r="AS189" s="72"/>
      <c r="AT189" s="72"/>
      <c r="AU189" s="72"/>
      <c r="AV189" s="72"/>
      <c r="AW189" s="72"/>
      <c r="AX189" s="72"/>
      <c r="AY189" s="72"/>
      <c r="AZ189" s="72"/>
      <c r="BA189" s="72"/>
      <c r="BB189" s="72"/>
      <c r="BC189" s="73"/>
      <c r="BD189" s="74">
        <f>SUM(BD186:BS188)</f>
        <v>0</v>
      </c>
      <c r="BE189" s="75"/>
      <c r="BF189" s="75"/>
      <c r="BG189" s="75"/>
      <c r="BH189" s="75"/>
      <c r="BI189" s="75"/>
      <c r="BJ189" s="75"/>
      <c r="BK189" s="75"/>
      <c r="BL189" s="75"/>
      <c r="BM189" s="75"/>
      <c r="BN189" s="75"/>
      <c r="BO189" s="75"/>
      <c r="BP189" s="75"/>
      <c r="BQ189" s="75"/>
      <c r="BR189" s="75"/>
      <c r="BS189" s="76"/>
      <c r="BT189" s="74" t="s">
        <v>11</v>
      </c>
      <c r="BU189" s="75"/>
      <c r="BV189" s="75"/>
      <c r="BW189" s="75"/>
      <c r="BX189" s="75"/>
      <c r="BY189" s="75"/>
      <c r="BZ189" s="75"/>
      <c r="CA189" s="75"/>
      <c r="CB189" s="75"/>
      <c r="CC189" s="75"/>
      <c r="CD189" s="75"/>
      <c r="CE189" s="75"/>
      <c r="CF189" s="75"/>
      <c r="CG189" s="75"/>
      <c r="CH189" s="75"/>
      <c r="CI189" s="76"/>
      <c r="CJ189" s="77">
        <f>SUM(CJ186:DA188)</f>
        <v>0</v>
      </c>
      <c r="CK189" s="78"/>
      <c r="CL189" s="78"/>
      <c r="CM189" s="78"/>
      <c r="CN189" s="78"/>
      <c r="CO189" s="78"/>
      <c r="CP189" s="78"/>
      <c r="CQ189" s="78"/>
      <c r="CR189" s="78"/>
      <c r="CS189" s="78"/>
      <c r="CT189" s="78"/>
      <c r="CU189" s="78"/>
      <c r="CV189" s="78"/>
      <c r="CW189" s="78"/>
      <c r="CX189" s="78"/>
      <c r="CY189" s="78"/>
      <c r="CZ189" s="78"/>
      <c r="DA189" s="79"/>
      <c r="DB189" s="8"/>
    </row>
    <row r="190" spans="1:106" x14ac:dyDescent="0.2">
      <c r="A190" s="23"/>
      <c r="B190" s="23"/>
      <c r="C190" s="23"/>
      <c r="D190" s="23"/>
      <c r="E190" s="23"/>
      <c r="F190" s="23"/>
      <c r="G190" s="23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M190" s="27"/>
      <c r="AN190" s="27"/>
      <c r="AO190" s="27"/>
      <c r="AP190" s="27"/>
      <c r="AQ190" s="27"/>
      <c r="AR190" s="27"/>
      <c r="AS190" s="27"/>
      <c r="AT190" s="27"/>
      <c r="AU190" s="27"/>
      <c r="AV190" s="27"/>
      <c r="AW190" s="27"/>
      <c r="AX190" s="27"/>
      <c r="AY190" s="27"/>
      <c r="AZ190" s="27"/>
      <c r="BA190" s="27"/>
      <c r="BB190" s="27"/>
      <c r="BC190" s="27"/>
      <c r="BD190" s="25"/>
      <c r="BE190" s="25"/>
      <c r="BF190" s="25"/>
      <c r="BG190" s="25"/>
      <c r="BH190" s="25"/>
      <c r="BI190" s="25"/>
      <c r="BJ190" s="25"/>
      <c r="BK190" s="25"/>
      <c r="BL190" s="25"/>
      <c r="BM190" s="25"/>
      <c r="BN190" s="25"/>
      <c r="BO190" s="25"/>
      <c r="BP190" s="25"/>
      <c r="BQ190" s="25"/>
      <c r="BR190" s="25"/>
      <c r="BS190" s="25"/>
      <c r="BT190" s="25"/>
      <c r="BU190" s="25"/>
      <c r="BV190" s="25"/>
      <c r="BW190" s="25"/>
      <c r="BX190" s="25"/>
      <c r="BY190" s="25"/>
      <c r="BZ190" s="25"/>
      <c r="CA190" s="25"/>
      <c r="CB190" s="25"/>
      <c r="CC190" s="25"/>
      <c r="CD190" s="25"/>
      <c r="CE190" s="25"/>
      <c r="CF190" s="25"/>
      <c r="CG190" s="25"/>
      <c r="CH190" s="25"/>
      <c r="CI190" s="25"/>
      <c r="CJ190" s="28"/>
      <c r="CK190" s="28"/>
      <c r="CL190" s="28"/>
      <c r="CM190" s="28"/>
      <c r="CN190" s="28"/>
      <c r="CO190" s="28"/>
      <c r="CP190" s="28"/>
      <c r="CQ190" s="28"/>
      <c r="CR190" s="28"/>
      <c r="CS190" s="28"/>
      <c r="CT190" s="28"/>
      <c r="CU190" s="28"/>
      <c r="CV190" s="28"/>
      <c r="CW190" s="28"/>
      <c r="CX190" s="28"/>
      <c r="CY190" s="28"/>
      <c r="CZ190" s="28"/>
      <c r="DA190" s="28"/>
      <c r="DB190" s="8"/>
    </row>
    <row r="191" spans="1:106" x14ac:dyDescent="0.2">
      <c r="A191" s="23"/>
      <c r="B191" s="23"/>
      <c r="C191" s="23"/>
      <c r="D191" s="23"/>
      <c r="E191" s="23"/>
      <c r="F191" s="23"/>
      <c r="G191" s="23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M191" s="27"/>
      <c r="AN191" s="27"/>
      <c r="AO191" s="27"/>
      <c r="AP191" s="27"/>
      <c r="AQ191" s="27"/>
      <c r="AR191" s="27"/>
      <c r="AS191" s="27"/>
      <c r="AT191" s="27"/>
      <c r="AU191" s="27"/>
      <c r="AV191" s="27"/>
      <c r="AW191" s="27"/>
      <c r="AX191" s="27"/>
      <c r="AY191" s="27"/>
      <c r="AZ191" s="27"/>
      <c r="BA191" s="27"/>
      <c r="BB191" s="27"/>
      <c r="BC191" s="27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1" t="s">
        <v>64</v>
      </c>
      <c r="CE191" s="51">
        <v>0</v>
      </c>
      <c r="CF191" s="51"/>
      <c r="CG191" s="51"/>
      <c r="CH191" s="51"/>
      <c r="CI191" s="51"/>
      <c r="CJ191" s="51"/>
      <c r="CK191" s="51"/>
      <c r="CL191" s="51"/>
      <c r="CM191" s="51"/>
      <c r="CN191" s="51"/>
      <c r="CO191" s="51"/>
      <c r="CP191" s="51"/>
      <c r="CQ191" s="51"/>
      <c r="CR191" s="51"/>
      <c r="CS191" s="51"/>
      <c r="CT191" s="51"/>
      <c r="CU191" s="51"/>
      <c r="CV191" s="51"/>
      <c r="CW191" s="28"/>
      <c r="CX191" s="28"/>
      <c r="CY191" s="28"/>
      <c r="CZ191" s="28"/>
      <c r="DA191" s="28"/>
      <c r="DB191" s="8"/>
    </row>
    <row r="193" spans="1:106" ht="14.25" x14ac:dyDescent="0.2">
      <c r="A193" s="86" t="s">
        <v>112</v>
      </c>
      <c r="B193" s="86"/>
      <c r="C193" s="86"/>
      <c r="D193" s="86"/>
      <c r="E193" s="86"/>
      <c r="F193" s="86"/>
      <c r="G193" s="86"/>
      <c r="H193" s="86"/>
      <c r="I193" s="86"/>
      <c r="J193" s="86"/>
      <c r="K193" s="86"/>
      <c r="L193" s="86"/>
      <c r="M193" s="86"/>
      <c r="N193" s="86"/>
      <c r="O193" s="86"/>
      <c r="P193" s="86"/>
      <c r="Q193" s="86"/>
      <c r="R193" s="86"/>
      <c r="S193" s="86"/>
      <c r="T193" s="86"/>
      <c r="U193" s="86"/>
      <c r="V193" s="86"/>
      <c r="W193" s="86"/>
      <c r="X193" s="86"/>
      <c r="Y193" s="86"/>
      <c r="Z193" s="86"/>
      <c r="AA193" s="86"/>
      <c r="AB193" s="86"/>
      <c r="AC193" s="86"/>
      <c r="AD193" s="86"/>
      <c r="AE193" s="86"/>
      <c r="AF193" s="86"/>
      <c r="AG193" s="86"/>
      <c r="AH193" s="86"/>
      <c r="AI193" s="86"/>
      <c r="AJ193" s="86"/>
      <c r="AK193" s="86"/>
      <c r="AL193" s="86"/>
      <c r="AM193" s="86"/>
      <c r="AN193" s="86"/>
      <c r="AO193" s="86"/>
      <c r="AP193" s="86"/>
      <c r="AQ193" s="86"/>
      <c r="AR193" s="86"/>
      <c r="AS193" s="86"/>
      <c r="AT193" s="86"/>
      <c r="AU193" s="86"/>
      <c r="AV193" s="86"/>
      <c r="AW193" s="86"/>
      <c r="AX193" s="86"/>
      <c r="AY193" s="86"/>
      <c r="AZ193" s="86"/>
      <c r="BA193" s="86"/>
      <c r="BB193" s="86"/>
      <c r="BC193" s="86"/>
      <c r="BD193" s="86"/>
      <c r="BE193" s="86"/>
      <c r="BF193" s="86"/>
      <c r="BG193" s="86"/>
      <c r="BH193" s="86"/>
      <c r="BI193" s="86"/>
      <c r="BJ193" s="86"/>
      <c r="BK193" s="86"/>
      <c r="BL193" s="86"/>
      <c r="BM193" s="86"/>
      <c r="BN193" s="86"/>
      <c r="BO193" s="86"/>
      <c r="BP193" s="86"/>
      <c r="BQ193" s="86"/>
      <c r="BR193" s="86"/>
      <c r="BS193" s="86"/>
      <c r="BT193" s="86"/>
      <c r="BU193" s="86"/>
      <c r="BV193" s="86"/>
      <c r="BW193" s="86"/>
      <c r="BX193" s="86"/>
      <c r="BY193" s="86"/>
      <c r="BZ193" s="86"/>
      <c r="CA193" s="86"/>
      <c r="CB193" s="86"/>
      <c r="CC193" s="86"/>
      <c r="CD193" s="86"/>
      <c r="CE193" s="86"/>
      <c r="CF193" s="86"/>
      <c r="CG193" s="86"/>
      <c r="CH193" s="86"/>
      <c r="CI193" s="86"/>
      <c r="CJ193" s="86"/>
      <c r="CK193" s="86"/>
      <c r="CL193" s="86"/>
      <c r="CM193" s="86"/>
      <c r="CN193" s="86"/>
      <c r="CO193" s="86"/>
      <c r="CP193" s="86"/>
      <c r="CQ193" s="86"/>
      <c r="CR193" s="86"/>
      <c r="CS193" s="86"/>
      <c r="CT193" s="86"/>
      <c r="CU193" s="86"/>
      <c r="CV193" s="86"/>
      <c r="CW193" s="86"/>
      <c r="CX193" s="86"/>
      <c r="CY193" s="86"/>
      <c r="CZ193" s="86"/>
      <c r="DA193" s="86"/>
      <c r="DB193" s="12"/>
    </row>
    <row r="194" spans="1:106" ht="15" x14ac:dyDescent="0.25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2"/>
    </row>
    <row r="195" spans="1:106" ht="14.25" x14ac:dyDescent="0.2">
      <c r="A195" s="41" t="s">
        <v>14</v>
      </c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93" t="s">
        <v>69</v>
      </c>
      <c r="Y195" s="94"/>
      <c r="Z195" s="94"/>
      <c r="AA195" s="94"/>
      <c r="AB195" s="94"/>
      <c r="AC195" s="94"/>
      <c r="AD195" s="94"/>
      <c r="AE195" s="94"/>
      <c r="AF195" s="94"/>
      <c r="AG195" s="94"/>
      <c r="AH195" s="94"/>
      <c r="AI195" s="94"/>
      <c r="AJ195" s="94"/>
      <c r="AK195" s="94"/>
      <c r="AL195" s="94"/>
      <c r="AM195" s="94"/>
      <c r="AN195" s="94"/>
      <c r="AO195" s="94"/>
      <c r="AP195" s="94"/>
      <c r="AQ195" s="94"/>
      <c r="AR195" s="94"/>
      <c r="AS195" s="94"/>
      <c r="AT195" s="94"/>
      <c r="AU195" s="94"/>
      <c r="AV195" s="94"/>
      <c r="AW195" s="94"/>
      <c r="AX195" s="94"/>
      <c r="AY195" s="94"/>
      <c r="AZ195" s="94"/>
      <c r="BA195" s="94"/>
      <c r="BB195" s="94"/>
      <c r="BC195" s="94"/>
      <c r="BD195" s="94"/>
      <c r="BE195" s="94"/>
      <c r="BF195" s="94"/>
      <c r="BG195" s="94"/>
      <c r="BH195" s="94"/>
      <c r="BI195" s="94"/>
      <c r="BJ195" s="94"/>
      <c r="BK195" s="94"/>
      <c r="BL195" s="94"/>
      <c r="BM195" s="94"/>
      <c r="BN195" s="94"/>
      <c r="BO195" s="94"/>
      <c r="BP195" s="94"/>
      <c r="BQ195" s="94"/>
      <c r="BR195" s="94"/>
      <c r="BS195" s="94"/>
      <c r="BT195" s="94"/>
      <c r="BU195" s="94"/>
      <c r="BV195" s="94"/>
      <c r="BW195" s="94"/>
      <c r="BX195" s="94"/>
      <c r="BY195" s="94"/>
      <c r="BZ195" s="94"/>
      <c r="CA195" s="94"/>
      <c r="CB195" s="94"/>
      <c r="CC195" s="94"/>
      <c r="CD195" s="94"/>
      <c r="CE195" s="94"/>
      <c r="CF195" s="94"/>
      <c r="CG195" s="94"/>
      <c r="CH195" s="94"/>
      <c r="CI195" s="94"/>
      <c r="CJ195" s="94"/>
      <c r="CK195" s="94"/>
      <c r="CL195" s="94"/>
      <c r="CM195" s="94"/>
      <c r="CN195" s="94"/>
      <c r="CO195" s="94"/>
      <c r="CP195" s="94"/>
      <c r="CQ195" s="94"/>
      <c r="CR195" s="94"/>
      <c r="CS195" s="94"/>
      <c r="CT195" s="94"/>
      <c r="CU195" s="94"/>
      <c r="CV195" s="94"/>
      <c r="CW195" s="94"/>
      <c r="CX195" s="94"/>
      <c r="CY195" s="94"/>
      <c r="CZ195" s="94"/>
      <c r="DA195" s="95"/>
      <c r="DB195" s="12"/>
    </row>
    <row r="196" spans="1:106" ht="14.25" x14ac:dyDescent="0.2">
      <c r="A196" s="41"/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2"/>
    </row>
    <row r="197" spans="1:106" ht="14.25" customHeight="1" x14ac:dyDescent="0.2">
      <c r="A197" s="96" t="s">
        <v>13</v>
      </c>
      <c r="B197" s="96"/>
      <c r="C197" s="96"/>
      <c r="D197" s="96"/>
      <c r="E197" s="96"/>
      <c r="F197" s="96"/>
      <c r="G197" s="96"/>
      <c r="H197" s="96"/>
      <c r="I197" s="96"/>
      <c r="J197" s="96"/>
      <c r="K197" s="96"/>
      <c r="L197" s="96"/>
      <c r="M197" s="96"/>
      <c r="N197" s="96"/>
      <c r="O197" s="96"/>
      <c r="P197" s="96"/>
      <c r="Q197" s="96"/>
      <c r="R197" s="96"/>
      <c r="S197" s="96"/>
      <c r="T197" s="96"/>
      <c r="U197" s="96"/>
      <c r="V197" s="96"/>
      <c r="W197" s="96"/>
      <c r="X197" s="96"/>
      <c r="Y197" s="96"/>
      <c r="Z197" s="96"/>
      <c r="AA197" s="96"/>
      <c r="AB197" s="96"/>
      <c r="AC197" s="96"/>
      <c r="AD197" s="96"/>
      <c r="AE197" s="96"/>
      <c r="AF197" s="96"/>
      <c r="AG197" s="96"/>
      <c r="AH197" s="96"/>
      <c r="AI197" s="96"/>
      <c r="AJ197" s="96"/>
      <c r="AK197" s="96"/>
      <c r="AL197" s="96"/>
      <c r="AM197" s="96"/>
      <c r="AN197" s="96"/>
      <c r="AO197" s="97"/>
      <c r="AP197" s="98" t="s">
        <v>73</v>
      </c>
      <c r="AQ197" s="99"/>
      <c r="AR197" s="99"/>
      <c r="AS197" s="99"/>
      <c r="AT197" s="99"/>
      <c r="AU197" s="99"/>
      <c r="AV197" s="99"/>
      <c r="AW197" s="99"/>
      <c r="AX197" s="99"/>
      <c r="AY197" s="99"/>
      <c r="AZ197" s="99"/>
      <c r="BA197" s="99"/>
      <c r="BB197" s="99"/>
      <c r="BC197" s="99"/>
      <c r="BD197" s="99"/>
      <c r="BE197" s="99"/>
      <c r="BF197" s="99"/>
      <c r="BG197" s="99"/>
      <c r="BH197" s="99"/>
      <c r="BI197" s="99"/>
      <c r="BJ197" s="99"/>
      <c r="BK197" s="99"/>
      <c r="BL197" s="99"/>
      <c r="BM197" s="99"/>
      <c r="BN197" s="99"/>
      <c r="BO197" s="99"/>
      <c r="BP197" s="99"/>
      <c r="BQ197" s="99"/>
      <c r="BR197" s="99"/>
      <c r="BS197" s="99"/>
      <c r="BT197" s="99"/>
      <c r="BU197" s="99"/>
      <c r="BV197" s="99"/>
      <c r="BW197" s="99"/>
      <c r="BX197" s="99"/>
      <c r="BY197" s="99"/>
      <c r="BZ197" s="99"/>
      <c r="CA197" s="99"/>
      <c r="CB197" s="99"/>
      <c r="CC197" s="99"/>
      <c r="CD197" s="99"/>
      <c r="CE197" s="99"/>
      <c r="CF197" s="99"/>
      <c r="CG197" s="99"/>
      <c r="CH197" s="99"/>
      <c r="CI197" s="99"/>
      <c r="CJ197" s="99"/>
      <c r="CK197" s="99"/>
      <c r="CL197" s="99"/>
      <c r="CM197" s="99"/>
      <c r="CN197" s="99"/>
      <c r="CO197" s="99"/>
      <c r="CP197" s="99"/>
      <c r="CQ197" s="99"/>
      <c r="CR197" s="99"/>
      <c r="CS197" s="99"/>
      <c r="CT197" s="99"/>
      <c r="CU197" s="99"/>
      <c r="CV197" s="99"/>
      <c r="CW197" s="99"/>
      <c r="CX197" s="99"/>
      <c r="CY197" s="99"/>
      <c r="CZ197" s="99"/>
      <c r="DA197" s="100"/>
      <c r="DB197" s="12"/>
    </row>
    <row r="198" spans="1:106" ht="15" x14ac:dyDescent="0.25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2"/>
    </row>
    <row r="199" spans="1:106" ht="14.25" customHeight="1" x14ac:dyDescent="0.2">
      <c r="A199" s="101" t="s">
        <v>113</v>
      </c>
      <c r="B199" s="101"/>
      <c r="C199" s="101"/>
      <c r="D199" s="101"/>
      <c r="E199" s="101"/>
      <c r="F199" s="101"/>
      <c r="G199" s="101"/>
      <c r="H199" s="101"/>
      <c r="I199" s="101"/>
      <c r="J199" s="101"/>
      <c r="K199" s="101"/>
      <c r="L199" s="101"/>
      <c r="M199" s="101"/>
      <c r="N199" s="101"/>
      <c r="O199" s="101"/>
      <c r="P199" s="101"/>
      <c r="Q199" s="101"/>
      <c r="R199" s="101"/>
      <c r="S199" s="101"/>
      <c r="T199" s="101"/>
      <c r="U199" s="101"/>
      <c r="V199" s="101"/>
      <c r="W199" s="101"/>
      <c r="X199" s="101"/>
      <c r="Y199" s="101"/>
      <c r="Z199" s="101"/>
      <c r="AA199" s="101"/>
      <c r="AB199" s="101"/>
      <c r="AC199" s="101"/>
      <c r="AD199" s="101"/>
      <c r="AE199" s="101"/>
      <c r="AF199" s="101"/>
      <c r="AG199" s="101"/>
      <c r="AH199" s="101"/>
      <c r="AI199" s="101"/>
      <c r="AJ199" s="101"/>
      <c r="AK199" s="101"/>
      <c r="AL199" s="101"/>
      <c r="AM199" s="101"/>
      <c r="AN199" s="101"/>
      <c r="AO199" s="101"/>
      <c r="AP199" s="101"/>
      <c r="AQ199" s="101"/>
      <c r="AR199" s="101"/>
      <c r="AS199" s="101"/>
      <c r="AT199" s="101"/>
      <c r="AU199" s="101"/>
      <c r="AV199" s="101"/>
      <c r="AW199" s="101"/>
      <c r="AX199" s="101"/>
      <c r="AY199" s="101"/>
      <c r="AZ199" s="101"/>
      <c r="BA199" s="101"/>
      <c r="BB199" s="101"/>
      <c r="BC199" s="101"/>
      <c r="BD199" s="101"/>
      <c r="BE199" s="101"/>
      <c r="BF199" s="101"/>
      <c r="BG199" s="101"/>
      <c r="BH199" s="101"/>
      <c r="BI199" s="101"/>
      <c r="BJ199" s="101"/>
      <c r="BK199" s="101"/>
      <c r="BL199" s="101"/>
      <c r="BM199" s="101"/>
      <c r="BN199" s="101"/>
      <c r="BO199" s="101"/>
      <c r="BP199" s="101"/>
      <c r="BQ199" s="101"/>
      <c r="BR199" s="101"/>
      <c r="BS199" s="101"/>
      <c r="BT199" s="101"/>
      <c r="BU199" s="101"/>
      <c r="BV199" s="101"/>
      <c r="BW199" s="101"/>
      <c r="BX199" s="101"/>
      <c r="BY199" s="101"/>
      <c r="BZ199" s="101"/>
      <c r="CA199" s="101"/>
      <c r="CB199" s="101"/>
      <c r="CC199" s="101"/>
      <c r="CD199" s="101"/>
      <c r="CE199" s="101"/>
      <c r="CF199" s="101"/>
      <c r="CG199" s="101"/>
      <c r="CH199" s="101"/>
      <c r="CI199" s="101"/>
      <c r="CJ199" s="101"/>
      <c r="CK199" s="101"/>
      <c r="CL199" s="101"/>
      <c r="CM199" s="101"/>
      <c r="CN199" s="101"/>
      <c r="CO199" s="101"/>
      <c r="CP199" s="101"/>
      <c r="CQ199" s="101"/>
      <c r="CR199" s="101"/>
      <c r="CS199" s="101"/>
      <c r="CT199" s="101"/>
      <c r="CU199" s="101"/>
      <c r="CV199" s="101"/>
      <c r="CW199" s="101"/>
      <c r="CX199" s="101"/>
      <c r="CY199" s="101"/>
      <c r="CZ199" s="101"/>
      <c r="DA199" s="101"/>
      <c r="DB199" s="41"/>
    </row>
    <row r="200" spans="1:106" ht="14.25" customHeight="1" x14ac:dyDescent="0.2">
      <c r="A200" s="42"/>
      <c r="B200" s="42"/>
      <c r="C200" s="42"/>
      <c r="D200" s="42"/>
      <c r="E200" s="42"/>
      <c r="F200" s="42"/>
      <c r="G200" s="42"/>
      <c r="H200" s="101" t="s">
        <v>58</v>
      </c>
      <c r="I200" s="101"/>
      <c r="J200" s="101"/>
      <c r="K200" s="101"/>
      <c r="L200" s="101"/>
      <c r="M200" s="101"/>
      <c r="N200" s="101"/>
      <c r="O200" s="101"/>
      <c r="P200" s="101"/>
      <c r="Q200" s="101"/>
      <c r="R200" s="101"/>
      <c r="S200" s="101"/>
      <c r="T200" s="101"/>
      <c r="U200" s="101"/>
      <c r="V200" s="101"/>
      <c r="W200" s="101"/>
      <c r="X200" s="101"/>
      <c r="Y200" s="101"/>
      <c r="Z200" s="101"/>
      <c r="AA200" s="101"/>
      <c r="AB200" s="42"/>
      <c r="AC200" s="42"/>
      <c r="AD200" s="42"/>
      <c r="AE200" s="42"/>
      <c r="AF200" s="42"/>
      <c r="AG200" s="42"/>
      <c r="AH200" s="42"/>
      <c r="AI200" s="42"/>
      <c r="AJ200" s="42"/>
      <c r="AK200" s="42"/>
      <c r="AL200" s="42"/>
      <c r="AM200" s="42"/>
      <c r="AN200" s="42"/>
      <c r="AO200" s="87">
        <v>5</v>
      </c>
      <c r="AP200" s="88"/>
      <c r="AQ200" s="88"/>
      <c r="AR200" s="88"/>
      <c r="AS200" s="88"/>
      <c r="AT200" s="88"/>
      <c r="AU200" s="88"/>
      <c r="AV200" s="88"/>
      <c r="AW200" s="88"/>
      <c r="AX200" s="88"/>
      <c r="AY200" s="88"/>
      <c r="AZ200" s="88"/>
      <c r="BA200" s="88"/>
      <c r="BB200" s="88"/>
      <c r="BC200" s="88"/>
      <c r="BD200" s="88"/>
      <c r="BE200" s="88"/>
      <c r="BF200" s="88"/>
      <c r="BG200" s="88"/>
      <c r="BH200" s="88"/>
      <c r="BI200" s="88"/>
      <c r="BJ200" s="88"/>
      <c r="BK200" s="88"/>
      <c r="BL200" s="88"/>
      <c r="BM200" s="88"/>
      <c r="BN200" s="88"/>
      <c r="BO200" s="88"/>
      <c r="BP200" s="88"/>
      <c r="BQ200" s="88"/>
      <c r="BR200" s="88"/>
      <c r="BS200" s="88"/>
      <c r="BT200" s="88"/>
      <c r="BU200" s="88"/>
      <c r="BV200" s="88"/>
      <c r="BW200" s="88"/>
      <c r="BX200" s="88"/>
      <c r="BY200" s="88"/>
      <c r="BZ200" s="88"/>
      <c r="CA200" s="88"/>
      <c r="CB200" s="88"/>
      <c r="CC200" s="88"/>
      <c r="CD200" s="88"/>
      <c r="CE200" s="88"/>
      <c r="CF200" s="88"/>
      <c r="CG200" s="88"/>
      <c r="CH200" s="88"/>
      <c r="CI200" s="88"/>
      <c r="CJ200" s="88"/>
      <c r="CK200" s="88"/>
      <c r="CL200" s="88"/>
      <c r="CM200" s="88"/>
      <c r="CN200" s="88"/>
      <c r="CO200" s="88"/>
      <c r="CP200" s="88"/>
      <c r="CQ200" s="88"/>
      <c r="CR200" s="88"/>
      <c r="CS200" s="88"/>
      <c r="CT200" s="88"/>
      <c r="CU200" s="88"/>
      <c r="CV200" s="88"/>
      <c r="CW200" s="88"/>
      <c r="CX200" s="88"/>
      <c r="CY200" s="88"/>
      <c r="CZ200" s="88"/>
      <c r="DA200" s="88"/>
      <c r="DB200" s="89"/>
    </row>
    <row r="201" spans="1:106" ht="14.25" x14ac:dyDescent="0.2">
      <c r="A201" s="42"/>
      <c r="B201" s="42"/>
      <c r="C201" s="42"/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  <c r="AB201" s="42"/>
      <c r="AC201" s="42"/>
      <c r="AD201" s="42"/>
      <c r="AE201" s="42"/>
      <c r="AF201" s="42"/>
      <c r="AG201" s="42"/>
      <c r="AH201" s="42"/>
      <c r="AI201" s="42"/>
      <c r="AJ201" s="42"/>
      <c r="AK201" s="42"/>
      <c r="AL201" s="42"/>
      <c r="AM201" s="42"/>
      <c r="AN201" s="42"/>
      <c r="AO201" s="42"/>
      <c r="AP201" s="42"/>
      <c r="AQ201" s="42"/>
      <c r="AR201" s="42"/>
      <c r="AS201" s="42"/>
      <c r="AT201" s="42"/>
      <c r="AU201" s="42"/>
      <c r="AV201" s="42"/>
      <c r="AW201" s="42"/>
      <c r="AX201" s="42"/>
      <c r="AY201" s="42"/>
      <c r="AZ201" s="42"/>
      <c r="BA201" s="42"/>
      <c r="BB201" s="42"/>
      <c r="BC201" s="42"/>
      <c r="BD201" s="42"/>
      <c r="BE201" s="42"/>
      <c r="BF201" s="42"/>
      <c r="BG201" s="42"/>
      <c r="BH201" s="42"/>
      <c r="BI201" s="42"/>
      <c r="BJ201" s="42"/>
      <c r="BK201" s="42"/>
      <c r="BL201" s="42"/>
      <c r="BM201" s="42"/>
      <c r="BN201" s="42"/>
      <c r="BO201" s="42"/>
      <c r="BP201" s="42"/>
      <c r="BQ201" s="42"/>
      <c r="BR201" s="42"/>
      <c r="BS201" s="42"/>
      <c r="BT201" s="42"/>
      <c r="BU201" s="42"/>
      <c r="BV201" s="42"/>
      <c r="BW201" s="42"/>
      <c r="BX201" s="42"/>
      <c r="BY201" s="42"/>
      <c r="BZ201" s="42"/>
      <c r="CA201" s="42"/>
      <c r="CB201" s="42"/>
      <c r="CC201" s="42"/>
      <c r="CD201" s="42"/>
      <c r="CE201" s="42"/>
      <c r="CF201" s="42"/>
      <c r="CG201" s="42"/>
      <c r="CH201" s="42"/>
      <c r="CI201" s="42"/>
      <c r="CJ201" s="42"/>
      <c r="CK201" s="42"/>
      <c r="CL201" s="42"/>
      <c r="CM201" s="42"/>
      <c r="CN201" s="42"/>
      <c r="CO201" s="42"/>
      <c r="CP201" s="42"/>
      <c r="CQ201" s="42"/>
      <c r="CR201" s="42"/>
      <c r="CS201" s="42"/>
      <c r="CT201" s="42"/>
      <c r="CU201" s="42"/>
      <c r="CV201" s="42"/>
      <c r="CW201" s="42"/>
      <c r="CX201" s="42"/>
      <c r="CY201" s="42"/>
      <c r="CZ201" s="42"/>
      <c r="DA201" s="42"/>
      <c r="DB201" s="42"/>
    </row>
    <row r="202" spans="1:106" ht="14.25" x14ac:dyDescent="0.2">
      <c r="A202" s="40"/>
      <c r="B202" s="40"/>
      <c r="C202" s="40"/>
      <c r="D202" s="40"/>
      <c r="E202" s="40"/>
      <c r="F202" s="40"/>
      <c r="G202" s="40"/>
      <c r="H202" s="86" t="s">
        <v>57</v>
      </c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40"/>
      <c r="AB202" s="40"/>
      <c r="AC202" s="40"/>
      <c r="AD202" s="40"/>
      <c r="AE202" s="40"/>
      <c r="AF202" s="40"/>
      <c r="AG202" s="40"/>
      <c r="AH202" s="87">
        <v>244</v>
      </c>
      <c r="AI202" s="88"/>
      <c r="AJ202" s="88"/>
      <c r="AK202" s="88"/>
      <c r="AL202" s="88"/>
      <c r="AM202" s="88"/>
      <c r="AN202" s="88"/>
      <c r="AO202" s="88"/>
      <c r="AP202" s="88"/>
      <c r="AQ202" s="88"/>
      <c r="AR202" s="88"/>
      <c r="AS202" s="88"/>
      <c r="AT202" s="88"/>
      <c r="AU202" s="88"/>
      <c r="AV202" s="88"/>
      <c r="AW202" s="88"/>
      <c r="AX202" s="88"/>
      <c r="AY202" s="88"/>
      <c r="AZ202" s="88"/>
      <c r="BA202" s="88"/>
      <c r="BB202" s="88"/>
      <c r="BC202" s="88"/>
      <c r="BD202" s="88"/>
      <c r="BE202" s="88"/>
      <c r="BF202" s="88"/>
      <c r="BG202" s="88"/>
      <c r="BH202" s="88"/>
      <c r="BI202" s="88"/>
      <c r="BJ202" s="88"/>
      <c r="BK202" s="88"/>
      <c r="BL202" s="88"/>
      <c r="BM202" s="88"/>
      <c r="BN202" s="88"/>
      <c r="BO202" s="88"/>
      <c r="BP202" s="88"/>
      <c r="BQ202" s="88"/>
      <c r="BR202" s="88"/>
      <c r="BS202" s="88"/>
      <c r="BT202" s="88"/>
      <c r="BU202" s="88"/>
      <c r="BV202" s="88"/>
      <c r="BW202" s="88"/>
      <c r="BX202" s="88"/>
      <c r="BY202" s="88"/>
      <c r="BZ202" s="88"/>
      <c r="CA202" s="88"/>
      <c r="CB202" s="88"/>
      <c r="CC202" s="88"/>
      <c r="CD202" s="88"/>
      <c r="CE202" s="88"/>
      <c r="CF202" s="88"/>
      <c r="CG202" s="88"/>
      <c r="CH202" s="88"/>
      <c r="CI202" s="88"/>
      <c r="CJ202" s="88"/>
      <c r="CK202" s="88"/>
      <c r="CL202" s="88"/>
      <c r="CM202" s="88"/>
      <c r="CN202" s="88"/>
      <c r="CO202" s="88"/>
      <c r="CP202" s="88"/>
      <c r="CQ202" s="88"/>
      <c r="CR202" s="88"/>
      <c r="CS202" s="88"/>
      <c r="CT202" s="88"/>
      <c r="CU202" s="88"/>
      <c r="CV202" s="88"/>
      <c r="CW202" s="88"/>
      <c r="CX202" s="88"/>
      <c r="CY202" s="88"/>
      <c r="CZ202" s="88"/>
      <c r="DA202" s="89"/>
      <c r="DB202" s="42"/>
    </row>
    <row r="203" spans="1:106" ht="15" x14ac:dyDescent="0.25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</row>
    <row r="204" spans="1:106" ht="30" customHeight="1" x14ac:dyDescent="0.2">
      <c r="A204" s="90" t="s">
        <v>0</v>
      </c>
      <c r="B204" s="91"/>
      <c r="C204" s="91"/>
      <c r="D204" s="91"/>
      <c r="E204" s="91"/>
      <c r="F204" s="91"/>
      <c r="G204" s="92"/>
      <c r="H204" s="90" t="s">
        <v>15</v>
      </c>
      <c r="I204" s="91"/>
      <c r="J204" s="91"/>
      <c r="K204" s="91"/>
      <c r="L204" s="91"/>
      <c r="M204" s="91"/>
      <c r="N204" s="91"/>
      <c r="O204" s="91"/>
      <c r="P204" s="91"/>
      <c r="Q204" s="91"/>
      <c r="R204" s="91"/>
      <c r="S204" s="91"/>
      <c r="T204" s="91"/>
      <c r="U204" s="91"/>
      <c r="V204" s="91"/>
      <c r="W204" s="91"/>
      <c r="X204" s="91"/>
      <c r="Y204" s="91"/>
      <c r="Z204" s="91"/>
      <c r="AA204" s="91"/>
      <c r="AB204" s="91"/>
      <c r="AC204" s="91"/>
      <c r="AD204" s="91"/>
      <c r="AE204" s="91"/>
      <c r="AF204" s="91"/>
      <c r="AG204" s="91"/>
      <c r="AH204" s="91"/>
      <c r="AI204" s="91"/>
      <c r="AJ204" s="91"/>
      <c r="AK204" s="91"/>
      <c r="AL204" s="91"/>
      <c r="AM204" s="91"/>
      <c r="AN204" s="91"/>
      <c r="AO204" s="91"/>
      <c r="AP204" s="91"/>
      <c r="AQ204" s="91"/>
      <c r="AR204" s="91"/>
      <c r="AS204" s="91"/>
      <c r="AT204" s="91"/>
      <c r="AU204" s="91"/>
      <c r="AV204" s="91"/>
      <c r="AW204" s="91"/>
      <c r="AX204" s="91"/>
      <c r="AY204" s="91"/>
      <c r="AZ204" s="91"/>
      <c r="BA204" s="91"/>
      <c r="BB204" s="91"/>
      <c r="BC204" s="92"/>
      <c r="BD204" s="90" t="s">
        <v>48</v>
      </c>
      <c r="BE204" s="91"/>
      <c r="BF204" s="91"/>
      <c r="BG204" s="91"/>
      <c r="BH204" s="91"/>
      <c r="BI204" s="91"/>
      <c r="BJ204" s="91"/>
      <c r="BK204" s="91"/>
      <c r="BL204" s="91"/>
      <c r="BM204" s="91"/>
      <c r="BN204" s="91"/>
      <c r="BO204" s="91"/>
      <c r="BP204" s="91"/>
      <c r="BQ204" s="91"/>
      <c r="BR204" s="91"/>
      <c r="BS204" s="92"/>
      <c r="BT204" s="90" t="s">
        <v>52</v>
      </c>
      <c r="BU204" s="91"/>
      <c r="BV204" s="91"/>
      <c r="BW204" s="91"/>
      <c r="BX204" s="91"/>
      <c r="BY204" s="91"/>
      <c r="BZ204" s="91"/>
      <c r="CA204" s="91"/>
      <c r="CB204" s="91"/>
      <c r="CC204" s="91"/>
      <c r="CD204" s="91"/>
      <c r="CE204" s="91"/>
      <c r="CF204" s="91"/>
      <c r="CG204" s="91"/>
      <c r="CH204" s="91"/>
      <c r="CI204" s="92"/>
      <c r="CJ204" s="90" t="s">
        <v>53</v>
      </c>
      <c r="CK204" s="91"/>
      <c r="CL204" s="91"/>
      <c r="CM204" s="91"/>
      <c r="CN204" s="91"/>
      <c r="CO204" s="91"/>
      <c r="CP204" s="91"/>
      <c r="CQ204" s="91"/>
      <c r="CR204" s="91"/>
      <c r="CS204" s="91"/>
      <c r="CT204" s="91"/>
      <c r="CU204" s="91"/>
      <c r="CV204" s="91"/>
      <c r="CW204" s="91"/>
      <c r="CX204" s="91"/>
      <c r="CY204" s="91"/>
      <c r="CZ204" s="91"/>
      <c r="DA204" s="92"/>
      <c r="DB204" s="21"/>
    </row>
    <row r="205" spans="1:106" x14ac:dyDescent="0.2">
      <c r="A205" s="80"/>
      <c r="B205" s="81"/>
      <c r="C205" s="81"/>
      <c r="D205" s="81"/>
      <c r="E205" s="81"/>
      <c r="F205" s="81"/>
      <c r="G205" s="82"/>
      <c r="H205" s="80">
        <v>1</v>
      </c>
      <c r="I205" s="81"/>
      <c r="J205" s="81"/>
      <c r="K205" s="81"/>
      <c r="L205" s="81"/>
      <c r="M205" s="81"/>
      <c r="N205" s="81"/>
      <c r="O205" s="81"/>
      <c r="P205" s="81"/>
      <c r="Q205" s="81"/>
      <c r="R205" s="81"/>
      <c r="S205" s="81"/>
      <c r="T205" s="81"/>
      <c r="U205" s="81"/>
      <c r="V205" s="81"/>
      <c r="W205" s="81"/>
      <c r="X205" s="81"/>
      <c r="Y205" s="81"/>
      <c r="Z205" s="81"/>
      <c r="AA205" s="81"/>
      <c r="AB205" s="81"/>
      <c r="AC205" s="81"/>
      <c r="AD205" s="81"/>
      <c r="AE205" s="81"/>
      <c r="AF205" s="81"/>
      <c r="AG205" s="81"/>
      <c r="AH205" s="81"/>
      <c r="AI205" s="81"/>
      <c r="AJ205" s="81"/>
      <c r="AK205" s="81"/>
      <c r="AL205" s="81"/>
      <c r="AM205" s="81"/>
      <c r="AN205" s="81"/>
      <c r="AO205" s="81"/>
      <c r="AP205" s="81"/>
      <c r="AQ205" s="81"/>
      <c r="AR205" s="81"/>
      <c r="AS205" s="81"/>
      <c r="AT205" s="81"/>
      <c r="AU205" s="81"/>
      <c r="AV205" s="81"/>
      <c r="AW205" s="81"/>
      <c r="AX205" s="81"/>
      <c r="AY205" s="81"/>
      <c r="AZ205" s="81"/>
      <c r="BA205" s="81"/>
      <c r="BB205" s="81"/>
      <c r="BC205" s="82"/>
      <c r="BD205" s="80">
        <v>2</v>
      </c>
      <c r="BE205" s="81"/>
      <c r="BF205" s="81"/>
      <c r="BG205" s="81"/>
      <c r="BH205" s="81"/>
      <c r="BI205" s="81"/>
      <c r="BJ205" s="81"/>
      <c r="BK205" s="81"/>
      <c r="BL205" s="81"/>
      <c r="BM205" s="81"/>
      <c r="BN205" s="81"/>
      <c r="BO205" s="81"/>
      <c r="BP205" s="81"/>
      <c r="BQ205" s="81"/>
      <c r="BR205" s="81"/>
      <c r="BS205" s="82"/>
      <c r="BT205" s="80">
        <v>3</v>
      </c>
      <c r="BU205" s="81"/>
      <c r="BV205" s="81"/>
      <c r="BW205" s="81"/>
      <c r="BX205" s="81"/>
      <c r="BY205" s="81"/>
      <c r="BZ205" s="81"/>
      <c r="CA205" s="81"/>
      <c r="CB205" s="81"/>
      <c r="CC205" s="81"/>
      <c r="CD205" s="81"/>
      <c r="CE205" s="81"/>
      <c r="CF205" s="81"/>
      <c r="CG205" s="81"/>
      <c r="CH205" s="81"/>
      <c r="CI205" s="82"/>
      <c r="CJ205" s="80">
        <v>4</v>
      </c>
      <c r="CK205" s="81"/>
      <c r="CL205" s="81"/>
      <c r="CM205" s="81"/>
      <c r="CN205" s="81"/>
      <c r="CO205" s="81"/>
      <c r="CP205" s="81"/>
      <c r="CQ205" s="81"/>
      <c r="CR205" s="81"/>
      <c r="CS205" s="81"/>
      <c r="CT205" s="81"/>
      <c r="CU205" s="81"/>
      <c r="CV205" s="81"/>
      <c r="CW205" s="81"/>
      <c r="CX205" s="81"/>
      <c r="CY205" s="81"/>
      <c r="CZ205" s="81"/>
      <c r="DA205" s="82"/>
      <c r="DB205" s="22"/>
    </row>
    <row r="206" spans="1:106" ht="12.75" customHeight="1" x14ac:dyDescent="0.2">
      <c r="A206" s="53" t="s">
        <v>23</v>
      </c>
      <c r="B206" s="54"/>
      <c r="C206" s="54"/>
      <c r="D206" s="54"/>
      <c r="E206" s="54"/>
      <c r="F206" s="54"/>
      <c r="G206" s="55"/>
      <c r="H206" s="56" t="s">
        <v>83</v>
      </c>
      <c r="I206" s="57"/>
      <c r="J206" s="57"/>
      <c r="K206" s="57"/>
      <c r="L206" s="57"/>
      <c r="M206" s="57"/>
      <c r="N206" s="57"/>
      <c r="O206" s="57"/>
      <c r="P206" s="57"/>
      <c r="Q206" s="57"/>
      <c r="R206" s="57"/>
      <c r="S206" s="57"/>
      <c r="T206" s="57"/>
      <c r="U206" s="57"/>
      <c r="V206" s="57"/>
      <c r="W206" s="57"/>
      <c r="X206" s="57"/>
      <c r="Y206" s="57"/>
      <c r="Z206" s="57"/>
      <c r="AA206" s="57"/>
      <c r="AB206" s="57"/>
      <c r="AC206" s="57"/>
      <c r="AD206" s="57"/>
      <c r="AE206" s="57"/>
      <c r="AF206" s="57"/>
      <c r="AG206" s="57"/>
      <c r="AH206" s="57"/>
      <c r="AI206" s="57"/>
      <c r="AJ206" s="57"/>
      <c r="AK206" s="57"/>
      <c r="AL206" s="57"/>
      <c r="AM206" s="57"/>
      <c r="AN206" s="57"/>
      <c r="AO206" s="57"/>
      <c r="AP206" s="57"/>
      <c r="AQ206" s="57"/>
      <c r="AR206" s="57"/>
      <c r="AS206" s="57"/>
      <c r="AT206" s="57"/>
      <c r="AU206" s="57"/>
      <c r="AV206" s="57"/>
      <c r="AW206" s="57"/>
      <c r="AX206" s="57"/>
      <c r="AY206" s="57"/>
      <c r="AZ206" s="57"/>
      <c r="BA206" s="57"/>
      <c r="BB206" s="57"/>
      <c r="BC206" s="58"/>
      <c r="BD206" s="83">
        <v>12</v>
      </c>
      <c r="BE206" s="84"/>
      <c r="BF206" s="84"/>
      <c r="BG206" s="84"/>
      <c r="BH206" s="84"/>
      <c r="BI206" s="84"/>
      <c r="BJ206" s="84"/>
      <c r="BK206" s="84"/>
      <c r="BL206" s="84"/>
      <c r="BM206" s="84"/>
      <c r="BN206" s="84"/>
      <c r="BO206" s="84"/>
      <c r="BP206" s="84"/>
      <c r="BQ206" s="84"/>
      <c r="BR206" s="84"/>
      <c r="BS206" s="85"/>
      <c r="BT206" s="83">
        <v>1666.6666600000001</v>
      </c>
      <c r="BU206" s="84"/>
      <c r="BV206" s="84"/>
      <c r="BW206" s="84"/>
      <c r="BX206" s="84"/>
      <c r="BY206" s="84"/>
      <c r="BZ206" s="84"/>
      <c r="CA206" s="84"/>
      <c r="CB206" s="84"/>
      <c r="CC206" s="84"/>
      <c r="CD206" s="84"/>
      <c r="CE206" s="84"/>
      <c r="CF206" s="84"/>
      <c r="CG206" s="84"/>
      <c r="CH206" s="84"/>
      <c r="CI206" s="85"/>
      <c r="CJ206" s="65">
        <f>SUM(BD206*BT206)</f>
        <v>19999.999920000002</v>
      </c>
      <c r="CK206" s="66"/>
      <c r="CL206" s="66"/>
      <c r="CM206" s="66"/>
      <c r="CN206" s="66"/>
      <c r="CO206" s="66"/>
      <c r="CP206" s="66"/>
      <c r="CQ206" s="66"/>
      <c r="CR206" s="66"/>
      <c r="CS206" s="66"/>
      <c r="CT206" s="66"/>
      <c r="CU206" s="66"/>
      <c r="CV206" s="66"/>
      <c r="CW206" s="66"/>
      <c r="CX206" s="66"/>
      <c r="CY206" s="66"/>
      <c r="CZ206" s="66"/>
      <c r="DA206" s="67"/>
      <c r="DB206" s="22"/>
    </row>
    <row r="207" spans="1:106" x14ac:dyDescent="0.2">
      <c r="A207" s="53" t="s">
        <v>27</v>
      </c>
      <c r="B207" s="54"/>
      <c r="C207" s="54"/>
      <c r="D207" s="54"/>
      <c r="E207" s="54"/>
      <c r="F207" s="54"/>
      <c r="G207" s="55"/>
      <c r="H207" s="56"/>
      <c r="I207" s="57"/>
      <c r="J207" s="57"/>
      <c r="K207" s="57"/>
      <c r="L207" s="57"/>
      <c r="M207" s="57"/>
      <c r="N207" s="57"/>
      <c r="O207" s="57"/>
      <c r="P207" s="57"/>
      <c r="Q207" s="57"/>
      <c r="R207" s="57"/>
      <c r="S207" s="57"/>
      <c r="T207" s="57"/>
      <c r="U207" s="57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7"/>
      <c r="AG207" s="57"/>
      <c r="AH207" s="57"/>
      <c r="AI207" s="57"/>
      <c r="AJ207" s="57"/>
      <c r="AK207" s="57"/>
      <c r="AL207" s="57"/>
      <c r="AM207" s="57"/>
      <c r="AN207" s="57"/>
      <c r="AO207" s="57"/>
      <c r="AP207" s="57"/>
      <c r="AQ207" s="57"/>
      <c r="AR207" s="57"/>
      <c r="AS207" s="57"/>
      <c r="AT207" s="57"/>
      <c r="AU207" s="57"/>
      <c r="AV207" s="57"/>
      <c r="AW207" s="57"/>
      <c r="AX207" s="57"/>
      <c r="AY207" s="57"/>
      <c r="AZ207" s="57"/>
      <c r="BA207" s="57"/>
      <c r="BB207" s="57"/>
      <c r="BC207" s="58"/>
      <c r="BD207" s="59"/>
      <c r="BE207" s="60"/>
      <c r="BF207" s="60"/>
      <c r="BG207" s="60"/>
      <c r="BH207" s="60"/>
      <c r="BI207" s="60"/>
      <c r="BJ207" s="60"/>
      <c r="BK207" s="60"/>
      <c r="BL207" s="60"/>
      <c r="BM207" s="60"/>
      <c r="BN207" s="60"/>
      <c r="BO207" s="60"/>
      <c r="BP207" s="60"/>
      <c r="BQ207" s="60"/>
      <c r="BR207" s="60"/>
      <c r="BS207" s="61"/>
      <c r="BT207" s="62"/>
      <c r="BU207" s="63"/>
      <c r="BV207" s="63"/>
      <c r="BW207" s="63"/>
      <c r="BX207" s="63"/>
      <c r="BY207" s="63"/>
      <c r="BZ207" s="63"/>
      <c r="CA207" s="63"/>
      <c r="CB207" s="63"/>
      <c r="CC207" s="63"/>
      <c r="CD207" s="63"/>
      <c r="CE207" s="63"/>
      <c r="CF207" s="63"/>
      <c r="CG207" s="63"/>
      <c r="CH207" s="63"/>
      <c r="CI207" s="64"/>
      <c r="CJ207" s="65">
        <f>SUM(BD207*BT207)</f>
        <v>0</v>
      </c>
      <c r="CK207" s="66"/>
      <c r="CL207" s="66"/>
      <c r="CM207" s="66"/>
      <c r="CN207" s="66"/>
      <c r="CO207" s="66"/>
      <c r="CP207" s="66"/>
      <c r="CQ207" s="66"/>
      <c r="CR207" s="66"/>
      <c r="CS207" s="66"/>
      <c r="CT207" s="66"/>
      <c r="CU207" s="66"/>
      <c r="CV207" s="66"/>
      <c r="CW207" s="66"/>
      <c r="CX207" s="66"/>
      <c r="CY207" s="66"/>
      <c r="CZ207" s="66"/>
      <c r="DA207" s="67"/>
      <c r="DB207" s="22"/>
    </row>
    <row r="208" spans="1:106" x14ac:dyDescent="0.2">
      <c r="A208" s="68"/>
      <c r="B208" s="69"/>
      <c r="C208" s="69"/>
      <c r="D208" s="69"/>
      <c r="E208" s="69"/>
      <c r="F208" s="69"/>
      <c r="G208" s="70"/>
      <c r="H208" s="71" t="s">
        <v>10</v>
      </c>
      <c r="I208" s="72"/>
      <c r="J208" s="72"/>
      <c r="K208" s="72"/>
      <c r="L208" s="72"/>
      <c r="M208" s="72"/>
      <c r="N208" s="72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  <c r="AL208" s="72"/>
      <c r="AM208" s="72"/>
      <c r="AN208" s="72"/>
      <c r="AO208" s="72"/>
      <c r="AP208" s="72"/>
      <c r="AQ208" s="72"/>
      <c r="AR208" s="72"/>
      <c r="AS208" s="72"/>
      <c r="AT208" s="72"/>
      <c r="AU208" s="72"/>
      <c r="AV208" s="72"/>
      <c r="AW208" s="72"/>
      <c r="AX208" s="72"/>
      <c r="AY208" s="72"/>
      <c r="AZ208" s="72"/>
      <c r="BA208" s="72"/>
      <c r="BB208" s="72"/>
      <c r="BC208" s="73"/>
      <c r="BD208" s="74">
        <f>SUM(BD206:BS207)</f>
        <v>12</v>
      </c>
      <c r="BE208" s="75"/>
      <c r="BF208" s="75"/>
      <c r="BG208" s="75"/>
      <c r="BH208" s="75"/>
      <c r="BI208" s="75"/>
      <c r="BJ208" s="75"/>
      <c r="BK208" s="75"/>
      <c r="BL208" s="75"/>
      <c r="BM208" s="75"/>
      <c r="BN208" s="75"/>
      <c r="BO208" s="75"/>
      <c r="BP208" s="75"/>
      <c r="BQ208" s="75"/>
      <c r="BR208" s="75"/>
      <c r="BS208" s="76"/>
      <c r="BT208" s="74" t="s">
        <v>11</v>
      </c>
      <c r="BU208" s="75"/>
      <c r="BV208" s="75"/>
      <c r="BW208" s="75"/>
      <c r="BX208" s="75"/>
      <c r="BY208" s="75"/>
      <c r="BZ208" s="75"/>
      <c r="CA208" s="75"/>
      <c r="CB208" s="75"/>
      <c r="CC208" s="75"/>
      <c r="CD208" s="75"/>
      <c r="CE208" s="75"/>
      <c r="CF208" s="75"/>
      <c r="CG208" s="75"/>
      <c r="CH208" s="75"/>
      <c r="CI208" s="76"/>
      <c r="CJ208" s="77">
        <f>SUM(CJ206:DA207)</f>
        <v>19999.999920000002</v>
      </c>
      <c r="CK208" s="78"/>
      <c r="CL208" s="78"/>
      <c r="CM208" s="78"/>
      <c r="CN208" s="78"/>
      <c r="CO208" s="78"/>
      <c r="CP208" s="78"/>
      <c r="CQ208" s="78"/>
      <c r="CR208" s="78"/>
      <c r="CS208" s="78"/>
      <c r="CT208" s="78"/>
      <c r="CU208" s="78"/>
      <c r="CV208" s="78"/>
      <c r="CW208" s="78"/>
      <c r="CX208" s="78"/>
      <c r="CY208" s="78"/>
      <c r="CZ208" s="78"/>
      <c r="DA208" s="79"/>
      <c r="DB208" s="8"/>
    </row>
    <row r="209" spans="1:106" x14ac:dyDescent="0.2">
      <c r="A209" s="23"/>
      <c r="B209" s="23"/>
      <c r="C209" s="23"/>
      <c r="D209" s="23"/>
      <c r="E209" s="23"/>
      <c r="F209" s="23"/>
      <c r="G209" s="23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7"/>
      <c r="BC209" s="27"/>
      <c r="BD209" s="25"/>
      <c r="BE209" s="25"/>
      <c r="BF209" s="25"/>
      <c r="BG209" s="25"/>
      <c r="BH209" s="25"/>
      <c r="BI209" s="25"/>
      <c r="BJ209" s="25"/>
      <c r="BK209" s="25"/>
      <c r="BL209" s="25"/>
      <c r="BM209" s="25"/>
      <c r="BN209" s="25"/>
      <c r="BO209" s="25"/>
      <c r="BP209" s="25"/>
      <c r="BQ209" s="25"/>
      <c r="BR209" s="25"/>
      <c r="BS209" s="25"/>
      <c r="BT209" s="25"/>
      <c r="BU209" s="25"/>
      <c r="BV209" s="25"/>
      <c r="BW209" s="25"/>
      <c r="BX209" s="25"/>
      <c r="BY209" s="25"/>
      <c r="BZ209" s="25"/>
      <c r="CA209" s="25"/>
      <c r="CB209" s="25"/>
      <c r="CC209" s="25"/>
      <c r="CD209" s="25"/>
      <c r="CE209" s="25"/>
      <c r="CF209" s="25"/>
      <c r="CG209" s="25"/>
      <c r="CH209" s="25"/>
      <c r="CI209" s="25"/>
      <c r="CJ209" s="28"/>
      <c r="CK209" s="28"/>
      <c r="CL209" s="28"/>
      <c r="CM209" s="28"/>
      <c r="CN209" s="28"/>
      <c r="CO209" s="28"/>
      <c r="CP209" s="28"/>
      <c r="CQ209" s="28"/>
      <c r="CR209" s="28"/>
      <c r="CS209" s="28"/>
      <c r="CT209" s="28"/>
      <c r="CU209" s="28"/>
      <c r="CV209" s="28"/>
      <c r="CW209" s="28"/>
      <c r="CX209" s="28"/>
      <c r="CY209" s="28"/>
      <c r="CZ209" s="28"/>
      <c r="DA209" s="28"/>
      <c r="DB209" s="8"/>
    </row>
    <row r="210" spans="1:106" x14ac:dyDescent="0.2">
      <c r="A210" s="23"/>
      <c r="B210" s="23"/>
      <c r="C210" s="23"/>
      <c r="D210" s="23"/>
      <c r="E210" s="23"/>
      <c r="F210" s="23"/>
      <c r="G210" s="23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M210" s="27"/>
      <c r="AN210" s="27"/>
      <c r="AO210" s="27"/>
      <c r="AP210" s="27"/>
      <c r="AQ210" s="27"/>
      <c r="AR210" s="27"/>
      <c r="AS210" s="27"/>
      <c r="AT210" s="27"/>
      <c r="AU210" s="27"/>
      <c r="AV210" s="27"/>
      <c r="AW210" s="27"/>
      <c r="AX210" s="27"/>
      <c r="AY210" s="27"/>
      <c r="AZ210" s="27"/>
      <c r="BA210" s="27"/>
      <c r="BB210" s="27"/>
      <c r="BC210" s="27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25"/>
      <c r="BO210" s="25"/>
      <c r="BP210" s="25"/>
      <c r="BQ210" s="25"/>
      <c r="BR210" s="25"/>
      <c r="BS210" s="25"/>
      <c r="BT210" s="25"/>
      <c r="BU210" s="25"/>
      <c r="BV210" s="25"/>
      <c r="BW210" s="1" t="s">
        <v>64</v>
      </c>
      <c r="CE210" s="51">
        <v>20000</v>
      </c>
      <c r="CF210" s="51"/>
      <c r="CG210" s="51"/>
      <c r="CH210" s="51"/>
      <c r="CI210" s="51"/>
      <c r="CJ210" s="51"/>
      <c r="CK210" s="51"/>
      <c r="CL210" s="51"/>
      <c r="CM210" s="51"/>
      <c r="CN210" s="51"/>
      <c r="CO210" s="51"/>
      <c r="CP210" s="51"/>
      <c r="CQ210" s="51"/>
      <c r="CR210" s="51"/>
      <c r="CS210" s="51"/>
      <c r="CT210" s="51"/>
      <c r="CU210" s="51"/>
      <c r="CV210" s="51"/>
      <c r="CW210" s="28"/>
      <c r="CX210" s="28"/>
      <c r="CY210" s="28"/>
      <c r="CZ210" s="28"/>
      <c r="DA210" s="28"/>
      <c r="DB210" s="8"/>
    </row>
    <row r="211" spans="1:106" x14ac:dyDescent="0.2">
      <c r="A211" s="23"/>
      <c r="B211" s="23"/>
      <c r="C211" s="23"/>
      <c r="D211" s="23"/>
      <c r="E211" s="23"/>
      <c r="F211" s="23"/>
      <c r="G211" s="23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M211" s="27"/>
      <c r="AN211" s="27"/>
      <c r="AO211" s="27"/>
      <c r="AP211" s="27"/>
      <c r="AQ211" s="27"/>
      <c r="AR211" s="27"/>
      <c r="AS211" s="27"/>
      <c r="AT211" s="27"/>
      <c r="AU211" s="27"/>
      <c r="AV211" s="27"/>
      <c r="AW211" s="27"/>
      <c r="AX211" s="27"/>
      <c r="AY211" s="27"/>
      <c r="AZ211" s="27"/>
      <c r="BA211" s="27"/>
      <c r="BB211" s="27"/>
      <c r="BC211" s="27"/>
      <c r="BD211" s="25"/>
      <c r="BE211" s="25"/>
      <c r="BF211" s="25"/>
      <c r="BG211" s="25"/>
      <c r="BH211" s="25"/>
      <c r="BI211" s="25"/>
      <c r="BJ211" s="25"/>
      <c r="BK211" s="25"/>
      <c r="BL211" s="25"/>
      <c r="BM211" s="25"/>
      <c r="BN211" s="25"/>
      <c r="BO211" s="25"/>
      <c r="BP211" s="25"/>
      <c r="BQ211" s="25"/>
      <c r="BR211" s="25"/>
      <c r="BS211" s="25"/>
      <c r="BT211" s="25"/>
      <c r="BU211" s="25"/>
      <c r="BV211" s="25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8"/>
      <c r="CX211" s="28"/>
      <c r="CY211" s="28"/>
      <c r="CZ211" s="28"/>
      <c r="DA211" s="28"/>
      <c r="DB211" s="8"/>
    </row>
    <row r="212" spans="1:106" x14ac:dyDescent="0.2">
      <c r="A212" s="23"/>
      <c r="B212" s="23"/>
      <c r="C212" s="23"/>
      <c r="D212" s="23"/>
      <c r="E212" s="23"/>
      <c r="F212" s="23"/>
      <c r="G212" s="23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M212" s="27"/>
      <c r="AN212" s="27"/>
      <c r="AO212" s="27"/>
      <c r="AP212" s="27"/>
      <c r="AQ212" s="27"/>
      <c r="AR212" s="27"/>
      <c r="AS212" s="27"/>
      <c r="AT212" s="27"/>
      <c r="AU212" s="27"/>
      <c r="AV212" s="27"/>
      <c r="AW212" s="27"/>
      <c r="AX212" s="27"/>
      <c r="AY212" s="27"/>
      <c r="AZ212" s="27"/>
      <c r="BA212" s="27"/>
      <c r="BB212" s="27"/>
      <c r="BC212" s="27"/>
      <c r="BD212" s="25"/>
      <c r="BE212" s="25"/>
      <c r="BF212" s="25"/>
      <c r="BG212" s="25"/>
      <c r="BH212" s="25"/>
      <c r="BI212" s="25"/>
      <c r="BJ212" s="25"/>
      <c r="BK212" s="25"/>
      <c r="BL212" s="25"/>
      <c r="BM212" s="25"/>
      <c r="BN212" s="25"/>
      <c r="BO212" s="25"/>
      <c r="BP212" s="25"/>
      <c r="BQ212" s="25"/>
      <c r="BR212" s="25"/>
      <c r="BS212" s="25"/>
      <c r="BT212" s="25"/>
      <c r="BU212" s="25"/>
      <c r="BV212" s="25"/>
      <c r="BW212" s="1" t="s">
        <v>70</v>
      </c>
      <c r="CE212" s="51">
        <f>SUM(CE210+CJ171+CJ189)</f>
        <v>2715399.9999839999</v>
      </c>
      <c r="CF212" s="51"/>
      <c r="CG212" s="51"/>
      <c r="CH212" s="51"/>
      <c r="CI212" s="51"/>
      <c r="CJ212" s="51"/>
      <c r="CK212" s="51"/>
      <c r="CL212" s="51"/>
      <c r="CM212" s="51"/>
      <c r="CN212" s="51"/>
      <c r="CO212" s="51"/>
      <c r="CP212" s="51"/>
      <c r="CQ212" s="51"/>
      <c r="CR212" s="51"/>
      <c r="CS212" s="51"/>
      <c r="CT212" s="51"/>
      <c r="CU212" s="51"/>
      <c r="CV212" s="51"/>
      <c r="CW212" s="28"/>
      <c r="CX212" s="28"/>
      <c r="CY212" s="28"/>
      <c r="CZ212" s="28"/>
      <c r="DA212" s="28"/>
      <c r="DB212" s="8"/>
    </row>
    <row r="213" spans="1:106" x14ac:dyDescent="0.2"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8"/>
      <c r="CX213" s="28"/>
      <c r="CY213" s="28"/>
      <c r="CZ213" s="28"/>
      <c r="DA213" s="28"/>
    </row>
    <row r="214" spans="1:106" x14ac:dyDescent="0.2">
      <c r="BW214" s="1" t="s">
        <v>74</v>
      </c>
      <c r="CE214" s="51">
        <f>CJ171</f>
        <v>2695399.9999839999</v>
      </c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</row>
    <row r="216" spans="1:106" x14ac:dyDescent="0.2">
      <c r="BW216" s="1" t="s">
        <v>75</v>
      </c>
      <c r="CE216" s="51">
        <f>CE191</f>
        <v>0</v>
      </c>
      <c r="CF216" s="52"/>
      <c r="CG216" s="52"/>
      <c r="CH216" s="52"/>
      <c r="CI216" s="52"/>
      <c r="CJ216" s="52"/>
      <c r="CK216" s="52"/>
      <c r="CL216" s="52"/>
      <c r="CM216" s="52"/>
      <c r="CN216" s="52"/>
      <c r="CO216" s="52"/>
      <c r="CP216" s="52"/>
      <c r="CQ216" s="52"/>
      <c r="CR216" s="52"/>
      <c r="CS216" s="52"/>
      <c r="CT216" s="52"/>
    </row>
    <row r="218" spans="1:106" x14ac:dyDescent="0.2">
      <c r="BW218" s="1" t="s">
        <v>76</v>
      </c>
      <c r="CF218" s="51">
        <f>CE210</f>
        <v>20000</v>
      </c>
      <c r="CG218" s="52"/>
      <c r="CH218" s="52"/>
      <c r="CI218" s="52"/>
      <c r="CJ218" s="52"/>
      <c r="CK218" s="52"/>
      <c r="CL218" s="52"/>
      <c r="CM218" s="52"/>
      <c r="CN218" s="52"/>
      <c r="CO218" s="52"/>
      <c r="CP218" s="52"/>
      <c r="CQ218" s="52"/>
      <c r="CR218" s="52"/>
    </row>
    <row r="220" spans="1:106" x14ac:dyDescent="0.2">
      <c r="BW220" s="1" t="s">
        <v>70</v>
      </c>
      <c r="CF220" s="51">
        <f>SUM(CE214+CE216+CF218)</f>
        <v>2715399.9999839999</v>
      </c>
      <c r="CG220" s="52"/>
      <c r="CH220" s="52"/>
      <c r="CI220" s="52"/>
      <c r="CJ220" s="52"/>
      <c r="CK220" s="52"/>
      <c r="CL220" s="52"/>
      <c r="CM220" s="52"/>
      <c r="CN220" s="52"/>
      <c r="CO220" s="52"/>
      <c r="CP220" s="52"/>
      <c r="CQ220" s="52"/>
      <c r="CR220" s="52"/>
    </row>
  </sheetData>
  <mergeCells count="543">
    <mergeCell ref="DF1:FE1"/>
    <mergeCell ref="DF2:FE2"/>
    <mergeCell ref="DF3:FE3"/>
    <mergeCell ref="A6:FE6"/>
    <mergeCell ref="AO7:DY7"/>
    <mergeCell ref="A9:FE9"/>
    <mergeCell ref="EO17:FE19"/>
    <mergeCell ref="AO18:BE19"/>
    <mergeCell ref="BF18:DH18"/>
    <mergeCell ref="BF19:BW19"/>
    <mergeCell ref="BX19:CP19"/>
    <mergeCell ref="CQ19:DH19"/>
    <mergeCell ref="X11:FE11"/>
    <mergeCell ref="A13:AO13"/>
    <mergeCell ref="AP13:FE13"/>
    <mergeCell ref="A15:FE15"/>
    <mergeCell ref="A17:F19"/>
    <mergeCell ref="G17:X19"/>
    <mergeCell ref="Y17:AN19"/>
    <mergeCell ref="AO17:DH17"/>
    <mergeCell ref="DI17:DX19"/>
    <mergeCell ref="DY17:EN19"/>
    <mergeCell ref="DY23:EN23"/>
    <mergeCell ref="EO23:FE23"/>
    <mergeCell ref="A24:X24"/>
    <mergeCell ref="Y24:AN24"/>
    <mergeCell ref="CQ20:DH20"/>
    <mergeCell ref="DI20:DX20"/>
    <mergeCell ref="DY20:EN20"/>
    <mergeCell ref="EO20:FE20"/>
    <mergeCell ref="A21:F21"/>
    <mergeCell ref="G21:X21"/>
    <mergeCell ref="Y21:AN21"/>
    <mergeCell ref="AO21:BE21"/>
    <mergeCell ref="BF21:BW21"/>
    <mergeCell ref="BX21:CP21"/>
    <mergeCell ref="A20:F20"/>
    <mergeCell ref="G20:X20"/>
    <mergeCell ref="Y20:AN20"/>
    <mergeCell ref="AO20:BE20"/>
    <mergeCell ref="BF20:BW20"/>
    <mergeCell ref="BX20:CP20"/>
    <mergeCell ref="CQ21:DH21"/>
    <mergeCell ref="DI21:DX21"/>
    <mergeCell ref="DY21:EN21"/>
    <mergeCell ref="EO21:FE21"/>
    <mergeCell ref="AE31:AY31"/>
    <mergeCell ref="AZ31:BQ31"/>
    <mergeCell ref="BR31:CI31"/>
    <mergeCell ref="CJ31:DA31"/>
    <mergeCell ref="EO22:FE22"/>
    <mergeCell ref="A23:F23"/>
    <mergeCell ref="G23:X23"/>
    <mergeCell ref="Y23:AN23"/>
    <mergeCell ref="AO23:BE23"/>
    <mergeCell ref="BF23:BW23"/>
    <mergeCell ref="BX23:CP23"/>
    <mergeCell ref="DY24:EN24"/>
    <mergeCell ref="EO24:FE24"/>
    <mergeCell ref="A22:F22"/>
    <mergeCell ref="G22:X22"/>
    <mergeCell ref="Y22:AN22"/>
    <mergeCell ref="AO22:BE22"/>
    <mergeCell ref="BF22:BW22"/>
    <mergeCell ref="BX22:CP22"/>
    <mergeCell ref="CQ22:DH22"/>
    <mergeCell ref="DI22:DX22"/>
    <mergeCell ref="DY22:EN22"/>
    <mergeCell ref="CQ23:DH23"/>
    <mergeCell ref="DI23:DX23"/>
    <mergeCell ref="DI24:DX24"/>
    <mergeCell ref="A26:DA26"/>
    <mergeCell ref="D27:S27"/>
    <mergeCell ref="X27:DA27"/>
    <mergeCell ref="A33:F33"/>
    <mergeCell ref="G33:AD33"/>
    <mergeCell ref="AE33:AY33"/>
    <mergeCell ref="AZ33:BQ33"/>
    <mergeCell ref="BR33:CI33"/>
    <mergeCell ref="CJ33:DA33"/>
    <mergeCell ref="A32:F32"/>
    <mergeCell ref="G32:AD32"/>
    <mergeCell ref="AE32:AY32"/>
    <mergeCell ref="AZ32:BQ32"/>
    <mergeCell ref="BR32:CI32"/>
    <mergeCell ref="CJ32:DA32"/>
    <mergeCell ref="AO24:BE24"/>
    <mergeCell ref="BF24:BW24"/>
    <mergeCell ref="BX24:CP24"/>
    <mergeCell ref="CQ24:DH24"/>
    <mergeCell ref="H29:R29"/>
    <mergeCell ref="X29:DA29"/>
    <mergeCell ref="A31:F31"/>
    <mergeCell ref="G31:AD31"/>
    <mergeCell ref="A35:F35"/>
    <mergeCell ref="G35:AD35"/>
    <mergeCell ref="AE35:AY35"/>
    <mergeCell ref="AZ35:BQ35"/>
    <mergeCell ref="BR35:CI35"/>
    <mergeCell ref="CJ35:DA35"/>
    <mergeCell ref="A34:F34"/>
    <mergeCell ref="G34:AD34"/>
    <mergeCell ref="AE34:AY34"/>
    <mergeCell ref="AZ34:BQ34"/>
    <mergeCell ref="BR34:CI34"/>
    <mergeCell ref="CJ34:DA34"/>
    <mergeCell ref="A37:DA37"/>
    <mergeCell ref="D38:S38"/>
    <mergeCell ref="X38:DA38"/>
    <mergeCell ref="H40:R40"/>
    <mergeCell ref="X40:DA40"/>
    <mergeCell ref="A42:F42"/>
    <mergeCell ref="G42:AD42"/>
    <mergeCell ref="AE42:AY42"/>
    <mergeCell ref="AZ42:BQ42"/>
    <mergeCell ref="BR42:CI42"/>
    <mergeCell ref="A44:F44"/>
    <mergeCell ref="G44:AD44"/>
    <mergeCell ref="AE44:AY44"/>
    <mergeCell ref="AZ44:BQ44"/>
    <mergeCell ref="BR44:CI44"/>
    <mergeCell ref="CJ44:DA44"/>
    <mergeCell ref="CJ42:DA42"/>
    <mergeCell ref="A43:F43"/>
    <mergeCell ref="G43:AD43"/>
    <mergeCell ref="AE43:AY43"/>
    <mergeCell ref="AZ43:BQ43"/>
    <mergeCell ref="BR43:CI43"/>
    <mergeCell ref="CJ43:DA43"/>
    <mergeCell ref="A46:F46"/>
    <mergeCell ref="G46:AD46"/>
    <mergeCell ref="AE46:AY46"/>
    <mergeCell ref="AZ46:BQ46"/>
    <mergeCell ref="BR46:CI46"/>
    <mergeCell ref="CJ46:DA46"/>
    <mergeCell ref="A45:F45"/>
    <mergeCell ref="G45:AD45"/>
    <mergeCell ref="AE45:AY45"/>
    <mergeCell ref="AZ45:BQ45"/>
    <mergeCell ref="BR45:CI45"/>
    <mergeCell ref="CJ45:DA45"/>
    <mergeCell ref="A55:F55"/>
    <mergeCell ref="G55:BV55"/>
    <mergeCell ref="BX55:CM55"/>
    <mergeCell ref="CN55:DB55"/>
    <mergeCell ref="A56:F56"/>
    <mergeCell ref="H56:BV56"/>
    <mergeCell ref="BX56:CM56"/>
    <mergeCell ref="CN56:DB56"/>
    <mergeCell ref="A48:DB48"/>
    <mergeCell ref="I50:W50"/>
    <mergeCell ref="Z50:DA50"/>
    <mergeCell ref="F52:W52"/>
    <mergeCell ref="Z52:DA52"/>
    <mergeCell ref="A54:F54"/>
    <mergeCell ref="G54:BV54"/>
    <mergeCell ref="BX54:CM54"/>
    <mergeCell ref="CN54:DB54"/>
    <mergeCell ref="A60:F60"/>
    <mergeCell ref="H60:BV60"/>
    <mergeCell ref="BX60:CM60"/>
    <mergeCell ref="CN60:DB60"/>
    <mergeCell ref="A61:F61"/>
    <mergeCell ref="H61:BV61"/>
    <mergeCell ref="BX61:CM61"/>
    <mergeCell ref="CN61:DB61"/>
    <mergeCell ref="A57:F58"/>
    <mergeCell ref="H57:BV57"/>
    <mergeCell ref="BX57:CM58"/>
    <mergeCell ref="CN57:DB58"/>
    <mergeCell ref="H58:BV58"/>
    <mergeCell ref="A59:F59"/>
    <mergeCell ref="H59:BV59"/>
    <mergeCell ref="BX59:CM59"/>
    <mergeCell ref="CN59:DB59"/>
    <mergeCell ref="A62:F63"/>
    <mergeCell ref="H62:BV62"/>
    <mergeCell ref="BX62:CM63"/>
    <mergeCell ref="CN62:DB63"/>
    <mergeCell ref="H63:BV63"/>
    <mergeCell ref="A64:F64"/>
    <mergeCell ref="H64:BV64"/>
    <mergeCell ref="BX64:CM64"/>
    <mergeCell ref="CN64:DB64"/>
    <mergeCell ref="A67:F67"/>
    <mergeCell ref="H67:BV67"/>
    <mergeCell ref="BX67:CM67"/>
    <mergeCell ref="CN67:DB67"/>
    <mergeCell ref="A68:F68"/>
    <mergeCell ref="H68:BV68"/>
    <mergeCell ref="BX68:CM68"/>
    <mergeCell ref="CN68:DB68"/>
    <mergeCell ref="A65:F65"/>
    <mergeCell ref="H65:BV65"/>
    <mergeCell ref="BX65:CM65"/>
    <mergeCell ref="CN65:DB65"/>
    <mergeCell ref="A66:F66"/>
    <mergeCell ref="H66:BV66"/>
    <mergeCell ref="BX66:CM66"/>
    <mergeCell ref="CN66:DB66"/>
    <mergeCell ref="X75:DA75"/>
    <mergeCell ref="A77:AO77"/>
    <mergeCell ref="AP77:DA77"/>
    <mergeCell ref="A79:G79"/>
    <mergeCell ref="H79:BC79"/>
    <mergeCell ref="BD79:BS79"/>
    <mergeCell ref="BT79:CD79"/>
    <mergeCell ref="CE79:DA79"/>
    <mergeCell ref="A69:F69"/>
    <mergeCell ref="G69:BV69"/>
    <mergeCell ref="BX69:CM69"/>
    <mergeCell ref="CN69:DB69"/>
    <mergeCell ref="A71:DB71"/>
    <mergeCell ref="A73:DA73"/>
    <mergeCell ref="A80:G80"/>
    <mergeCell ref="H80:BC80"/>
    <mergeCell ref="BD80:BS80"/>
    <mergeCell ref="BT80:CD80"/>
    <mergeCell ref="CE80:DA80"/>
    <mergeCell ref="A81:G81"/>
    <mergeCell ref="H81:BC81"/>
    <mergeCell ref="BD81:BS81"/>
    <mergeCell ref="BT81:CD81"/>
    <mergeCell ref="CE81:DA81"/>
    <mergeCell ref="A82:G82"/>
    <mergeCell ref="H82:BC82"/>
    <mergeCell ref="BD82:BS82"/>
    <mergeCell ref="BT82:CD82"/>
    <mergeCell ref="CE82:DA82"/>
    <mergeCell ref="A83:G83"/>
    <mergeCell ref="H83:BC83"/>
    <mergeCell ref="BD83:BS83"/>
    <mergeCell ref="BT83:CD83"/>
    <mergeCell ref="CE83:DA83"/>
    <mergeCell ref="A84:G84"/>
    <mergeCell ref="H84:BC84"/>
    <mergeCell ref="BD84:BS84"/>
    <mergeCell ref="BT84:CD84"/>
    <mergeCell ref="CE84:DA84"/>
    <mergeCell ref="A85:G85"/>
    <mergeCell ref="H85:BC85"/>
    <mergeCell ref="BD85:BS85"/>
    <mergeCell ref="BT85:CD85"/>
    <mergeCell ref="CE85:DA85"/>
    <mergeCell ref="A86:G86"/>
    <mergeCell ref="H86:BC86"/>
    <mergeCell ref="BD86:BS86"/>
    <mergeCell ref="BT86:CD86"/>
    <mergeCell ref="CE86:DA86"/>
    <mergeCell ref="A87:G87"/>
    <mergeCell ref="H87:BC87"/>
    <mergeCell ref="BD87:BS87"/>
    <mergeCell ref="BT87:CD87"/>
    <mergeCell ref="CE87:DA87"/>
    <mergeCell ref="A88:G88"/>
    <mergeCell ref="H88:BC88"/>
    <mergeCell ref="BD88:BS88"/>
    <mergeCell ref="BT88:CD88"/>
    <mergeCell ref="CE88:DA88"/>
    <mergeCell ref="A89:G89"/>
    <mergeCell ref="H89:BC89"/>
    <mergeCell ref="BD89:BS89"/>
    <mergeCell ref="BT89:CD89"/>
    <mergeCell ref="CE89:DA89"/>
    <mergeCell ref="A90:G90"/>
    <mergeCell ref="H90:BC90"/>
    <mergeCell ref="BD90:BS90"/>
    <mergeCell ref="BT90:CD90"/>
    <mergeCell ref="CE90:DA90"/>
    <mergeCell ref="A91:G91"/>
    <mergeCell ref="H91:BC91"/>
    <mergeCell ref="BD91:BS91"/>
    <mergeCell ref="BT91:CD91"/>
    <mergeCell ref="CE91:DA91"/>
    <mergeCell ref="CL103:DA103"/>
    <mergeCell ref="A104:G104"/>
    <mergeCell ref="H104:AO104"/>
    <mergeCell ref="AP104:BE104"/>
    <mergeCell ref="BF104:BU104"/>
    <mergeCell ref="BV104:CK104"/>
    <mergeCell ref="CL104:DA104"/>
    <mergeCell ref="A95:DA95"/>
    <mergeCell ref="X97:DA97"/>
    <mergeCell ref="A99:AO99"/>
    <mergeCell ref="AP99:DA99"/>
    <mergeCell ref="A101:DA101"/>
    <mergeCell ref="A103:G103"/>
    <mergeCell ref="H103:AO103"/>
    <mergeCell ref="AP103:BE103"/>
    <mergeCell ref="BF103:BU103"/>
    <mergeCell ref="BV103:CK103"/>
    <mergeCell ref="A106:G106"/>
    <mergeCell ref="H106:AO106"/>
    <mergeCell ref="AP106:BE106"/>
    <mergeCell ref="BF106:BU106"/>
    <mergeCell ref="BV106:CK106"/>
    <mergeCell ref="CL106:DA106"/>
    <mergeCell ref="A105:G105"/>
    <mergeCell ref="H105:AO105"/>
    <mergeCell ref="AP105:BE105"/>
    <mergeCell ref="BF105:BU105"/>
    <mergeCell ref="BV105:CK105"/>
    <mergeCell ref="CL105:DA105"/>
    <mergeCell ref="A108:G108"/>
    <mergeCell ref="H108:AO108"/>
    <mergeCell ref="AP108:BE108"/>
    <mergeCell ref="BF108:BU108"/>
    <mergeCell ref="BV108:CK108"/>
    <mergeCell ref="CL108:DA108"/>
    <mergeCell ref="A107:G107"/>
    <mergeCell ref="H107:AO107"/>
    <mergeCell ref="AP107:BE107"/>
    <mergeCell ref="BF107:BU107"/>
    <mergeCell ref="BV107:CK107"/>
    <mergeCell ref="CL107:DA107"/>
    <mergeCell ref="A117:G117"/>
    <mergeCell ref="H117:BS117"/>
    <mergeCell ref="BT117:CI117"/>
    <mergeCell ref="CJ117:DA117"/>
    <mergeCell ref="A118:G118"/>
    <mergeCell ref="H118:BS118"/>
    <mergeCell ref="BT118:CI118"/>
    <mergeCell ref="CJ118:DA118"/>
    <mergeCell ref="A110:DA110"/>
    <mergeCell ref="H112:Z112"/>
    <mergeCell ref="AH112:DA112"/>
    <mergeCell ref="H114:Z114"/>
    <mergeCell ref="AH114:DA114"/>
    <mergeCell ref="A116:G116"/>
    <mergeCell ref="H116:BS116"/>
    <mergeCell ref="BT116:CI116"/>
    <mergeCell ref="CJ116:DA116"/>
    <mergeCell ref="A121:G121"/>
    <mergeCell ref="H121:BS121"/>
    <mergeCell ref="BT121:CI121"/>
    <mergeCell ref="CJ121:DA121"/>
    <mergeCell ref="A123:DA123"/>
    <mergeCell ref="H125:Z125"/>
    <mergeCell ref="AH125:DA125"/>
    <mergeCell ref="A119:G119"/>
    <mergeCell ref="H119:BS119"/>
    <mergeCell ref="BT119:CI119"/>
    <mergeCell ref="CJ119:DA119"/>
    <mergeCell ref="A120:G120"/>
    <mergeCell ref="H120:BS120"/>
    <mergeCell ref="BT120:CI120"/>
    <mergeCell ref="CJ120:DA120"/>
    <mergeCell ref="A130:G130"/>
    <mergeCell ref="H130:BS130"/>
    <mergeCell ref="BT130:CI130"/>
    <mergeCell ref="CJ130:DA130"/>
    <mergeCell ref="A131:G131"/>
    <mergeCell ref="H131:BS131"/>
    <mergeCell ref="BT131:CI131"/>
    <mergeCell ref="CJ131:DA131"/>
    <mergeCell ref="H127:Z127"/>
    <mergeCell ref="AH127:DA127"/>
    <mergeCell ref="A129:G129"/>
    <mergeCell ref="H129:BS129"/>
    <mergeCell ref="BT129:CI129"/>
    <mergeCell ref="CJ129:DA129"/>
    <mergeCell ref="A134:G134"/>
    <mergeCell ref="H134:BS134"/>
    <mergeCell ref="BT134:CI134"/>
    <mergeCell ref="CJ134:DA134"/>
    <mergeCell ref="A135:G135"/>
    <mergeCell ref="H135:BS135"/>
    <mergeCell ref="BT135:CI135"/>
    <mergeCell ref="CJ135:DA135"/>
    <mergeCell ref="A132:G132"/>
    <mergeCell ref="H132:BS132"/>
    <mergeCell ref="BT132:CI132"/>
    <mergeCell ref="CJ132:DA132"/>
    <mergeCell ref="A133:G133"/>
    <mergeCell ref="H133:BS133"/>
    <mergeCell ref="BT133:CI133"/>
    <mergeCell ref="CJ133:DA133"/>
    <mergeCell ref="A137:DA137"/>
    <mergeCell ref="H138:AA138"/>
    <mergeCell ref="AO138:DB138"/>
    <mergeCell ref="H140:Z140"/>
    <mergeCell ref="AH140:DA140"/>
    <mergeCell ref="A142:G142"/>
    <mergeCell ref="H142:BC142"/>
    <mergeCell ref="BD142:BS142"/>
    <mergeCell ref="BT142:CI142"/>
    <mergeCell ref="CJ142:DA142"/>
    <mergeCell ref="A143:G143"/>
    <mergeCell ref="H143:BC143"/>
    <mergeCell ref="BD143:BS143"/>
    <mergeCell ref="BT143:CI143"/>
    <mergeCell ref="CJ143:DA143"/>
    <mergeCell ref="A144:G144"/>
    <mergeCell ref="H144:BC144"/>
    <mergeCell ref="BD144:BS144"/>
    <mergeCell ref="BT144:CI144"/>
    <mergeCell ref="CJ144:DA144"/>
    <mergeCell ref="A145:G145"/>
    <mergeCell ref="H145:BC145"/>
    <mergeCell ref="BD145:BS145"/>
    <mergeCell ref="BT145:CI145"/>
    <mergeCell ref="CJ145:DA145"/>
    <mergeCell ref="A146:G146"/>
    <mergeCell ref="H146:BC146"/>
    <mergeCell ref="BD146:BS146"/>
    <mergeCell ref="BT146:CI146"/>
    <mergeCell ref="CJ146:DA146"/>
    <mergeCell ref="A148:DA148"/>
    <mergeCell ref="H149:AA149"/>
    <mergeCell ref="AO149:DB149"/>
    <mergeCell ref="H151:Z151"/>
    <mergeCell ref="AH151:DA151"/>
    <mergeCell ref="A153:G153"/>
    <mergeCell ref="H153:BC153"/>
    <mergeCell ref="BD153:BS153"/>
    <mergeCell ref="BT153:CI153"/>
    <mergeCell ref="CJ153:DA153"/>
    <mergeCell ref="A154:G154"/>
    <mergeCell ref="H154:BC154"/>
    <mergeCell ref="BD154:BS154"/>
    <mergeCell ref="BT154:CI154"/>
    <mergeCell ref="CJ154:DA154"/>
    <mergeCell ref="A155:G155"/>
    <mergeCell ref="H155:BC155"/>
    <mergeCell ref="BD155:BS155"/>
    <mergeCell ref="BT155:CI155"/>
    <mergeCell ref="CJ155:DA155"/>
    <mergeCell ref="A156:G156"/>
    <mergeCell ref="H156:BC156"/>
    <mergeCell ref="BD156:BS156"/>
    <mergeCell ref="BT156:CI156"/>
    <mergeCell ref="CJ156:DA156"/>
    <mergeCell ref="A157:G157"/>
    <mergeCell ref="H157:BC157"/>
    <mergeCell ref="BD157:BS157"/>
    <mergeCell ref="BT157:CI157"/>
    <mergeCell ref="CJ157:DA157"/>
    <mergeCell ref="A159:DA159"/>
    <mergeCell ref="H160:AA160"/>
    <mergeCell ref="AO160:DB160"/>
    <mergeCell ref="H162:Z162"/>
    <mergeCell ref="AH162:DA162"/>
    <mergeCell ref="A164:G164"/>
    <mergeCell ref="H164:BC164"/>
    <mergeCell ref="BD164:BS164"/>
    <mergeCell ref="BT164:CI164"/>
    <mergeCell ref="CJ164:DA164"/>
    <mergeCell ref="A167:G167"/>
    <mergeCell ref="H167:BC167"/>
    <mergeCell ref="BD167:BS167"/>
    <mergeCell ref="BT167:CI167"/>
    <mergeCell ref="CJ167:DA167"/>
    <mergeCell ref="CJ171:DA171"/>
    <mergeCell ref="A165:G165"/>
    <mergeCell ref="H165:BC165"/>
    <mergeCell ref="BD165:BS165"/>
    <mergeCell ref="BT165:CI165"/>
    <mergeCell ref="CJ165:DA165"/>
    <mergeCell ref="A166:G166"/>
    <mergeCell ref="H166:BC166"/>
    <mergeCell ref="BD166:BS166"/>
    <mergeCell ref="BT166:CI166"/>
    <mergeCell ref="CJ166:DA166"/>
    <mergeCell ref="H182:Z182"/>
    <mergeCell ref="AH182:DA182"/>
    <mergeCell ref="A184:G184"/>
    <mergeCell ref="H184:BC184"/>
    <mergeCell ref="BD184:BS184"/>
    <mergeCell ref="BT184:CI184"/>
    <mergeCell ref="CJ184:DA184"/>
    <mergeCell ref="A173:DA173"/>
    <mergeCell ref="X175:DA175"/>
    <mergeCell ref="A177:AO177"/>
    <mergeCell ref="AP177:DA177"/>
    <mergeCell ref="A179:DA179"/>
    <mergeCell ref="H180:AA180"/>
    <mergeCell ref="AO180:DB180"/>
    <mergeCell ref="A185:G185"/>
    <mergeCell ref="H185:BC185"/>
    <mergeCell ref="BD185:BS185"/>
    <mergeCell ref="BT185:CI185"/>
    <mergeCell ref="CJ185:DA185"/>
    <mergeCell ref="A186:G186"/>
    <mergeCell ref="H186:BC186"/>
    <mergeCell ref="BD186:BS186"/>
    <mergeCell ref="BT186:CI186"/>
    <mergeCell ref="CJ186:DA186"/>
    <mergeCell ref="A189:G189"/>
    <mergeCell ref="H189:BC189"/>
    <mergeCell ref="BD189:BS189"/>
    <mergeCell ref="BT189:CI189"/>
    <mergeCell ref="CJ189:DA189"/>
    <mergeCell ref="CE191:CV191"/>
    <mergeCell ref="A187:G187"/>
    <mergeCell ref="H187:BC187"/>
    <mergeCell ref="BD187:BS187"/>
    <mergeCell ref="BT187:CI187"/>
    <mergeCell ref="CJ187:DA187"/>
    <mergeCell ref="A188:G188"/>
    <mergeCell ref="H188:BC188"/>
    <mergeCell ref="BD188:BS188"/>
    <mergeCell ref="BT188:CI188"/>
    <mergeCell ref="CJ188:DA188"/>
    <mergeCell ref="H202:Z202"/>
    <mergeCell ref="AH202:DA202"/>
    <mergeCell ref="A204:G204"/>
    <mergeCell ref="H204:BC204"/>
    <mergeCell ref="BD204:BS204"/>
    <mergeCell ref="BT204:CI204"/>
    <mergeCell ref="CJ204:DA204"/>
    <mergeCell ref="A193:DA193"/>
    <mergeCell ref="X195:DA195"/>
    <mergeCell ref="A197:AO197"/>
    <mergeCell ref="AP197:DA197"/>
    <mergeCell ref="A199:DA199"/>
    <mergeCell ref="H200:AA200"/>
    <mergeCell ref="AO200:DB200"/>
    <mergeCell ref="A205:G205"/>
    <mergeCell ref="H205:BC205"/>
    <mergeCell ref="BD205:BS205"/>
    <mergeCell ref="BT205:CI205"/>
    <mergeCell ref="CJ205:DA205"/>
    <mergeCell ref="A206:G206"/>
    <mergeCell ref="H206:BC206"/>
    <mergeCell ref="BD206:BS206"/>
    <mergeCell ref="BT206:CI206"/>
    <mergeCell ref="CJ206:DA206"/>
    <mergeCell ref="CE210:CV210"/>
    <mergeCell ref="CE212:CV212"/>
    <mergeCell ref="CE214:CQ214"/>
    <mergeCell ref="CE216:CT216"/>
    <mergeCell ref="CF218:CR218"/>
    <mergeCell ref="CF220:CR220"/>
    <mergeCell ref="A207:G207"/>
    <mergeCell ref="H207:BC207"/>
    <mergeCell ref="BD207:BS207"/>
    <mergeCell ref="BT207:CI207"/>
    <mergeCell ref="CJ207:DA207"/>
    <mergeCell ref="A208:G208"/>
    <mergeCell ref="H208:BC208"/>
    <mergeCell ref="BD208:BS208"/>
    <mergeCell ref="BT208:CI208"/>
    <mergeCell ref="CJ208:DA208"/>
  </mergeCells>
  <pageMargins left="0.7" right="0.7" top="0.75" bottom="0.75" header="0.3" footer="0.3"/>
  <pageSetup paperSize="9" scale="75" orientation="landscape" verticalDpi="300" r:id="rId1"/>
  <rowBreaks count="1" manualBreakCount="1">
    <brk id="169" max="16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E230"/>
  <sheetViews>
    <sheetView tabSelected="1" view="pageBreakPreview" topLeftCell="A196" zoomScaleNormal="100" workbookViewId="0">
      <selection activeCell="DS170" sqref="DS170"/>
    </sheetView>
  </sheetViews>
  <sheetFormatPr defaultColWidth="0.85546875" defaultRowHeight="12.75" x14ac:dyDescent="0.2"/>
  <cols>
    <col min="1" max="23" width="0.85546875" style="1"/>
    <col min="24" max="24" width="7.140625" style="1" customWidth="1"/>
    <col min="25" max="25" width="2.85546875" style="1" customWidth="1"/>
    <col min="26" max="40" width="0.85546875" style="1"/>
    <col min="41" max="41" width="1.85546875" style="1" bestFit="1" customWidth="1"/>
    <col min="42" max="74" width="0.85546875" style="1"/>
    <col min="75" max="75" width="7" style="1" customWidth="1"/>
    <col min="76" max="86" width="0.85546875" style="1"/>
    <col min="87" max="87" width="3.28515625" style="1" customWidth="1"/>
    <col min="88" max="107" width="0.85546875" style="1"/>
    <col min="108" max="108" width="4.42578125" style="1" bestFit="1" customWidth="1"/>
    <col min="109" max="112" width="0.85546875" style="1"/>
    <col min="113" max="113" width="1.85546875" style="1" bestFit="1" customWidth="1"/>
    <col min="114" max="128" width="0.85546875" style="1"/>
    <col min="129" max="129" width="1.85546875" style="1" bestFit="1" customWidth="1"/>
    <col min="130" max="134" width="0.85546875" style="1"/>
    <col min="135" max="135" width="4.42578125" style="1" bestFit="1" customWidth="1"/>
    <col min="136" max="16384" width="0.85546875" style="1"/>
  </cols>
  <sheetData>
    <row r="1" spans="1:161" x14ac:dyDescent="0.2">
      <c r="DF1" s="52" t="s">
        <v>60</v>
      </c>
      <c r="DG1" s="52"/>
      <c r="DH1" s="52"/>
      <c r="DI1" s="52"/>
      <c r="DJ1" s="52"/>
      <c r="DK1" s="52"/>
      <c r="DL1" s="52"/>
      <c r="DM1" s="52"/>
      <c r="DN1" s="52"/>
      <c r="DO1" s="52"/>
      <c r="DP1" s="52"/>
      <c r="DQ1" s="52"/>
      <c r="DR1" s="52"/>
      <c r="DS1" s="52"/>
      <c r="DT1" s="52"/>
      <c r="DU1" s="52"/>
      <c r="DV1" s="52"/>
      <c r="DW1" s="52"/>
      <c r="DX1" s="52"/>
      <c r="DY1" s="52"/>
      <c r="DZ1" s="52"/>
      <c r="EA1" s="52"/>
      <c r="EB1" s="52"/>
      <c r="EC1" s="52"/>
      <c r="ED1" s="52"/>
      <c r="EE1" s="52"/>
      <c r="EF1" s="52"/>
      <c r="EG1" s="52"/>
      <c r="EH1" s="52"/>
      <c r="EI1" s="52"/>
      <c r="EJ1" s="52"/>
      <c r="EK1" s="52"/>
      <c r="EL1" s="52"/>
      <c r="EM1" s="52"/>
      <c r="EN1" s="52"/>
      <c r="EO1" s="52"/>
      <c r="EP1" s="52"/>
      <c r="EQ1" s="52"/>
      <c r="ER1" s="52"/>
      <c r="ES1" s="52"/>
      <c r="ET1" s="52"/>
      <c r="EU1" s="52"/>
      <c r="EV1" s="52"/>
      <c r="EW1" s="52"/>
      <c r="EX1" s="52"/>
      <c r="EY1" s="52"/>
      <c r="EZ1" s="52"/>
      <c r="FA1" s="52"/>
      <c r="FB1" s="52"/>
      <c r="FC1" s="52"/>
      <c r="FD1" s="52"/>
      <c r="FE1" s="52"/>
    </row>
    <row r="2" spans="1:161" ht="27.75" customHeight="1" x14ac:dyDescent="0.2">
      <c r="DF2" s="179" t="s">
        <v>122</v>
      </c>
      <c r="DG2" s="179"/>
      <c r="DH2" s="179"/>
      <c r="DI2" s="179"/>
      <c r="DJ2" s="179"/>
      <c r="DK2" s="179"/>
      <c r="DL2" s="179"/>
      <c r="DM2" s="179"/>
      <c r="DN2" s="179"/>
      <c r="DO2" s="179"/>
      <c r="DP2" s="179"/>
      <c r="DQ2" s="179"/>
      <c r="DR2" s="179"/>
      <c r="DS2" s="179"/>
      <c r="DT2" s="179"/>
      <c r="DU2" s="179"/>
      <c r="DV2" s="179"/>
      <c r="DW2" s="179"/>
      <c r="DX2" s="179"/>
      <c r="DY2" s="179"/>
      <c r="DZ2" s="179"/>
      <c r="EA2" s="179"/>
      <c r="EB2" s="179"/>
      <c r="EC2" s="179"/>
      <c r="ED2" s="179"/>
      <c r="EE2" s="179"/>
      <c r="EF2" s="179"/>
      <c r="EG2" s="179"/>
      <c r="EH2" s="179"/>
      <c r="EI2" s="179"/>
      <c r="EJ2" s="179"/>
      <c r="EK2" s="179"/>
      <c r="EL2" s="179"/>
      <c r="EM2" s="179"/>
      <c r="EN2" s="179"/>
      <c r="EO2" s="179"/>
      <c r="EP2" s="179"/>
      <c r="EQ2" s="179"/>
      <c r="ER2" s="179"/>
      <c r="ES2" s="179"/>
      <c r="ET2" s="179"/>
      <c r="EU2" s="179"/>
      <c r="EV2" s="179"/>
      <c r="EW2" s="179"/>
      <c r="EX2" s="179"/>
      <c r="EY2" s="179"/>
      <c r="EZ2" s="179"/>
      <c r="FA2" s="179"/>
      <c r="FB2" s="179"/>
      <c r="FC2" s="179"/>
      <c r="FD2" s="179"/>
      <c r="FE2" s="179"/>
    </row>
    <row r="3" spans="1:161" x14ac:dyDescent="0.2">
      <c r="DF3" s="52" t="s">
        <v>123</v>
      </c>
      <c r="DG3" s="52"/>
      <c r="DH3" s="52"/>
      <c r="DI3" s="52"/>
      <c r="DJ3" s="52"/>
      <c r="DK3" s="52"/>
      <c r="DL3" s="52"/>
      <c r="DM3" s="52"/>
      <c r="DN3" s="52"/>
      <c r="DO3" s="52"/>
      <c r="DP3" s="52"/>
      <c r="DQ3" s="52"/>
      <c r="DR3" s="52"/>
      <c r="DS3" s="52"/>
      <c r="DT3" s="52"/>
      <c r="DU3" s="52"/>
      <c r="DV3" s="52"/>
      <c r="DW3" s="52"/>
      <c r="DX3" s="52"/>
      <c r="DY3" s="52"/>
      <c r="DZ3" s="52"/>
      <c r="EA3" s="52"/>
      <c r="EB3" s="52"/>
      <c r="EC3" s="52"/>
      <c r="ED3" s="52"/>
      <c r="EE3" s="52"/>
      <c r="EF3" s="52"/>
      <c r="EG3" s="52"/>
      <c r="EH3" s="52"/>
      <c r="EI3" s="52"/>
      <c r="EJ3" s="52"/>
      <c r="EK3" s="52"/>
      <c r="EL3" s="52"/>
      <c r="EM3" s="52"/>
      <c r="EN3" s="52"/>
      <c r="EO3" s="52"/>
      <c r="EP3" s="52"/>
      <c r="EQ3" s="52"/>
      <c r="ER3" s="52"/>
      <c r="ES3" s="52"/>
      <c r="ET3" s="52"/>
      <c r="EU3" s="52"/>
      <c r="EV3" s="52"/>
      <c r="EW3" s="52"/>
      <c r="EX3" s="52"/>
      <c r="EY3" s="52"/>
      <c r="EZ3" s="52"/>
      <c r="FA3" s="52"/>
      <c r="FB3" s="52"/>
      <c r="FC3" s="52"/>
      <c r="FD3" s="52"/>
      <c r="FE3" s="52"/>
    </row>
    <row r="4" spans="1:161" x14ac:dyDescent="0.2">
      <c r="ED4" s="1" t="s">
        <v>85</v>
      </c>
      <c r="EE4" s="1" t="s">
        <v>124</v>
      </c>
    </row>
    <row r="5" spans="1:161" x14ac:dyDescent="0.2">
      <c r="EA5" s="1" t="s">
        <v>131</v>
      </c>
    </row>
    <row r="6" spans="1:161" s="7" customFormat="1" ht="15.75" x14ac:dyDescent="0.25">
      <c r="A6" s="180" t="s">
        <v>95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80"/>
      <c r="Z6" s="180"/>
      <c r="AA6" s="180"/>
      <c r="AB6" s="180"/>
      <c r="AC6" s="180"/>
      <c r="AD6" s="180"/>
      <c r="AE6" s="180"/>
      <c r="AF6" s="180"/>
      <c r="AG6" s="180"/>
      <c r="AH6" s="180"/>
      <c r="AI6" s="180"/>
      <c r="AJ6" s="180"/>
      <c r="AK6" s="180"/>
      <c r="AL6" s="180"/>
      <c r="AM6" s="180"/>
      <c r="AN6" s="180"/>
      <c r="AO6" s="180"/>
      <c r="AP6" s="180"/>
      <c r="AQ6" s="180"/>
      <c r="AR6" s="180"/>
      <c r="AS6" s="180"/>
      <c r="AT6" s="180"/>
      <c r="AU6" s="180"/>
      <c r="AV6" s="180"/>
      <c r="AW6" s="180"/>
      <c r="AX6" s="180"/>
      <c r="AY6" s="180"/>
      <c r="AZ6" s="180"/>
      <c r="BA6" s="180"/>
      <c r="BB6" s="180"/>
      <c r="BC6" s="180"/>
      <c r="BD6" s="180"/>
      <c r="BE6" s="180"/>
      <c r="BF6" s="180"/>
      <c r="BG6" s="180"/>
      <c r="BH6" s="180"/>
      <c r="BI6" s="180"/>
      <c r="BJ6" s="180"/>
      <c r="BK6" s="180"/>
      <c r="BL6" s="180"/>
      <c r="BM6" s="180"/>
      <c r="BN6" s="180"/>
      <c r="BO6" s="180"/>
      <c r="BP6" s="180"/>
      <c r="BQ6" s="180"/>
      <c r="BR6" s="180"/>
      <c r="BS6" s="180"/>
      <c r="BT6" s="180"/>
      <c r="BU6" s="180"/>
      <c r="BV6" s="180"/>
      <c r="BW6" s="180"/>
      <c r="BX6" s="180"/>
      <c r="BY6" s="180"/>
      <c r="BZ6" s="180"/>
      <c r="CA6" s="180"/>
      <c r="CB6" s="180"/>
      <c r="CC6" s="180"/>
      <c r="CD6" s="180"/>
      <c r="CE6" s="180"/>
      <c r="CF6" s="180"/>
      <c r="CG6" s="180"/>
      <c r="CH6" s="180"/>
      <c r="CI6" s="180"/>
      <c r="CJ6" s="180"/>
      <c r="CK6" s="180"/>
      <c r="CL6" s="180"/>
      <c r="CM6" s="180"/>
      <c r="CN6" s="180"/>
      <c r="CO6" s="180"/>
      <c r="CP6" s="180"/>
      <c r="CQ6" s="180"/>
      <c r="CR6" s="180"/>
      <c r="CS6" s="180"/>
      <c r="CT6" s="180"/>
      <c r="CU6" s="180"/>
      <c r="CV6" s="180"/>
      <c r="CW6" s="180"/>
      <c r="CX6" s="180"/>
      <c r="CY6" s="180"/>
      <c r="CZ6" s="180"/>
      <c r="DA6" s="180"/>
      <c r="DB6" s="180"/>
      <c r="DC6" s="180"/>
      <c r="DD6" s="180"/>
      <c r="DE6" s="180"/>
      <c r="DF6" s="180"/>
      <c r="DG6" s="180"/>
      <c r="DH6" s="180"/>
      <c r="DI6" s="180"/>
      <c r="DJ6" s="180"/>
      <c r="DK6" s="180"/>
      <c r="DL6" s="180"/>
      <c r="DM6" s="180"/>
      <c r="DN6" s="180"/>
      <c r="DO6" s="180"/>
      <c r="DP6" s="180"/>
      <c r="DQ6" s="180"/>
      <c r="DR6" s="180"/>
      <c r="DS6" s="180"/>
      <c r="DT6" s="180"/>
      <c r="DU6" s="180"/>
      <c r="DV6" s="180"/>
      <c r="DW6" s="180"/>
      <c r="DX6" s="180"/>
      <c r="DY6" s="180"/>
      <c r="DZ6" s="180"/>
      <c r="EA6" s="180"/>
      <c r="EB6" s="180"/>
      <c r="EC6" s="180"/>
      <c r="ED6" s="180"/>
      <c r="EE6" s="180"/>
      <c r="EF6" s="180"/>
      <c r="EG6" s="180"/>
      <c r="EH6" s="180"/>
      <c r="EI6" s="180"/>
      <c r="EJ6" s="180"/>
      <c r="EK6" s="180"/>
      <c r="EL6" s="180"/>
      <c r="EM6" s="180"/>
      <c r="EN6" s="180"/>
      <c r="EO6" s="180"/>
      <c r="EP6" s="180"/>
      <c r="EQ6" s="180"/>
      <c r="ER6" s="180"/>
      <c r="ES6" s="180"/>
      <c r="ET6" s="180"/>
      <c r="EU6" s="180"/>
      <c r="EV6" s="180"/>
      <c r="EW6" s="180"/>
      <c r="EX6" s="180"/>
      <c r="EY6" s="180"/>
      <c r="EZ6" s="180"/>
      <c r="FA6" s="180"/>
      <c r="FB6" s="180"/>
      <c r="FC6" s="180"/>
      <c r="FD6" s="180"/>
      <c r="FE6" s="180"/>
    </row>
    <row r="7" spans="1:161" s="7" customFormat="1" ht="15.75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181" t="s">
        <v>77</v>
      </c>
      <c r="AP7" s="181"/>
      <c r="AQ7" s="181"/>
      <c r="AR7" s="181"/>
      <c r="AS7" s="181"/>
      <c r="AT7" s="181"/>
      <c r="AU7" s="181"/>
      <c r="AV7" s="181"/>
      <c r="AW7" s="181"/>
      <c r="AX7" s="181"/>
      <c r="AY7" s="181"/>
      <c r="AZ7" s="181"/>
      <c r="BA7" s="181"/>
      <c r="BB7" s="181"/>
      <c r="BC7" s="181"/>
      <c r="BD7" s="181"/>
      <c r="BE7" s="181"/>
      <c r="BF7" s="181"/>
      <c r="BG7" s="181"/>
      <c r="BH7" s="181"/>
      <c r="BI7" s="181"/>
      <c r="BJ7" s="181"/>
      <c r="BK7" s="181"/>
      <c r="BL7" s="181"/>
      <c r="BM7" s="181"/>
      <c r="BN7" s="181"/>
      <c r="BO7" s="181"/>
      <c r="BP7" s="181"/>
      <c r="BQ7" s="181"/>
      <c r="BR7" s="181"/>
      <c r="BS7" s="181"/>
      <c r="BT7" s="181"/>
      <c r="BU7" s="181"/>
      <c r="BV7" s="181"/>
      <c r="BW7" s="181"/>
      <c r="BX7" s="181"/>
      <c r="BY7" s="181"/>
      <c r="BZ7" s="181"/>
      <c r="CA7" s="181"/>
      <c r="CB7" s="181"/>
      <c r="CC7" s="181"/>
      <c r="CD7" s="181"/>
      <c r="CE7" s="181"/>
      <c r="CF7" s="181"/>
      <c r="CG7" s="181"/>
      <c r="CH7" s="181"/>
      <c r="CI7" s="181"/>
      <c r="CJ7" s="181"/>
      <c r="CK7" s="181"/>
      <c r="CL7" s="181"/>
      <c r="CM7" s="181"/>
      <c r="CN7" s="181"/>
      <c r="CO7" s="181"/>
      <c r="CP7" s="181"/>
      <c r="CQ7" s="181"/>
      <c r="CR7" s="181"/>
      <c r="CS7" s="181"/>
      <c r="CT7" s="181"/>
      <c r="CU7" s="181"/>
      <c r="CV7" s="181"/>
      <c r="CW7" s="181"/>
      <c r="CX7" s="181"/>
      <c r="CY7" s="181"/>
      <c r="CZ7" s="181"/>
      <c r="DA7" s="181"/>
      <c r="DB7" s="181"/>
      <c r="DC7" s="181"/>
      <c r="DD7" s="181"/>
      <c r="DE7" s="181"/>
      <c r="DF7" s="181"/>
      <c r="DG7" s="181"/>
      <c r="DH7" s="181"/>
      <c r="DI7" s="181"/>
      <c r="DJ7" s="181"/>
      <c r="DK7" s="181"/>
      <c r="DL7" s="181"/>
      <c r="DM7" s="181"/>
      <c r="DN7" s="181"/>
      <c r="DO7" s="181"/>
      <c r="DP7" s="181"/>
      <c r="DQ7" s="181"/>
      <c r="DR7" s="181"/>
      <c r="DS7" s="181"/>
      <c r="DT7" s="181"/>
      <c r="DU7" s="181"/>
      <c r="DV7" s="181"/>
      <c r="DW7" s="181"/>
      <c r="DX7" s="181"/>
      <c r="DY7" s="181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</row>
    <row r="9" spans="1:161" s="2" customFormat="1" ht="15" x14ac:dyDescent="0.25">
      <c r="A9" s="182" t="s">
        <v>68</v>
      </c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  <c r="Q9" s="182"/>
      <c r="R9" s="182"/>
      <c r="S9" s="182"/>
      <c r="T9" s="182"/>
      <c r="U9" s="182"/>
      <c r="V9" s="182"/>
      <c r="W9" s="182"/>
      <c r="X9" s="182"/>
      <c r="Y9" s="182"/>
      <c r="Z9" s="182"/>
      <c r="AA9" s="182"/>
      <c r="AB9" s="182"/>
      <c r="AC9" s="182"/>
      <c r="AD9" s="182"/>
      <c r="AE9" s="182"/>
      <c r="AF9" s="182"/>
      <c r="AG9" s="182"/>
      <c r="AH9" s="182"/>
      <c r="AI9" s="182"/>
      <c r="AJ9" s="182"/>
      <c r="AK9" s="182"/>
      <c r="AL9" s="182"/>
      <c r="AM9" s="182"/>
      <c r="AN9" s="182"/>
      <c r="AO9" s="182"/>
      <c r="AP9" s="182"/>
      <c r="AQ9" s="182"/>
      <c r="AR9" s="182"/>
      <c r="AS9" s="182"/>
      <c r="AT9" s="182"/>
      <c r="AU9" s="182"/>
      <c r="AV9" s="182"/>
      <c r="AW9" s="182"/>
      <c r="AX9" s="182"/>
      <c r="AY9" s="182"/>
      <c r="AZ9" s="182"/>
      <c r="BA9" s="182"/>
      <c r="BB9" s="182"/>
      <c r="BC9" s="182"/>
      <c r="BD9" s="182"/>
      <c r="BE9" s="182"/>
      <c r="BF9" s="182"/>
      <c r="BG9" s="182"/>
      <c r="BH9" s="182"/>
      <c r="BI9" s="182"/>
      <c r="BJ9" s="182"/>
      <c r="BK9" s="182"/>
      <c r="BL9" s="182"/>
      <c r="BM9" s="182"/>
      <c r="BN9" s="182"/>
      <c r="BO9" s="182"/>
      <c r="BP9" s="182"/>
      <c r="BQ9" s="182"/>
      <c r="BR9" s="182"/>
      <c r="BS9" s="182"/>
      <c r="BT9" s="182"/>
      <c r="BU9" s="182"/>
      <c r="BV9" s="182"/>
      <c r="BW9" s="182"/>
      <c r="BX9" s="182"/>
      <c r="BY9" s="182"/>
      <c r="BZ9" s="182"/>
      <c r="CA9" s="182"/>
      <c r="CB9" s="182"/>
      <c r="CC9" s="182"/>
      <c r="CD9" s="182"/>
      <c r="CE9" s="182"/>
      <c r="CF9" s="182"/>
      <c r="CG9" s="182"/>
      <c r="CH9" s="182"/>
      <c r="CI9" s="182"/>
      <c r="CJ9" s="182"/>
      <c r="CK9" s="182"/>
      <c r="CL9" s="182"/>
      <c r="CM9" s="182"/>
      <c r="CN9" s="182"/>
      <c r="CO9" s="182"/>
      <c r="CP9" s="182"/>
      <c r="CQ9" s="182"/>
      <c r="CR9" s="182"/>
      <c r="CS9" s="182"/>
      <c r="CT9" s="182"/>
      <c r="CU9" s="182"/>
      <c r="CV9" s="182"/>
      <c r="CW9" s="182"/>
      <c r="CX9" s="182"/>
      <c r="CY9" s="182"/>
      <c r="CZ9" s="182"/>
      <c r="DA9" s="182"/>
      <c r="DB9" s="182"/>
      <c r="DC9" s="182"/>
      <c r="DD9" s="182"/>
      <c r="DE9" s="182"/>
      <c r="DF9" s="182"/>
      <c r="DG9" s="182"/>
      <c r="DH9" s="182"/>
      <c r="DI9" s="182"/>
      <c r="DJ9" s="182"/>
      <c r="DK9" s="182"/>
      <c r="DL9" s="182"/>
      <c r="DM9" s="182"/>
      <c r="DN9" s="182"/>
      <c r="DO9" s="182"/>
      <c r="DP9" s="182"/>
      <c r="DQ9" s="182"/>
      <c r="DR9" s="182"/>
      <c r="DS9" s="182"/>
      <c r="DT9" s="182"/>
      <c r="DU9" s="182"/>
      <c r="DV9" s="182"/>
      <c r="DW9" s="182"/>
      <c r="DX9" s="182"/>
      <c r="DY9" s="182"/>
      <c r="DZ9" s="182"/>
      <c r="EA9" s="182"/>
      <c r="EB9" s="182"/>
      <c r="EC9" s="182"/>
      <c r="ED9" s="182"/>
      <c r="EE9" s="182"/>
      <c r="EF9" s="182"/>
      <c r="EG9" s="182"/>
      <c r="EH9" s="182"/>
      <c r="EI9" s="182"/>
      <c r="EJ9" s="182"/>
      <c r="EK9" s="182"/>
      <c r="EL9" s="182"/>
      <c r="EM9" s="182"/>
      <c r="EN9" s="182"/>
      <c r="EO9" s="182"/>
      <c r="EP9" s="182"/>
      <c r="EQ9" s="182"/>
      <c r="ER9" s="182"/>
      <c r="ES9" s="182"/>
      <c r="ET9" s="182"/>
      <c r="EU9" s="182"/>
      <c r="EV9" s="182"/>
      <c r="EW9" s="182"/>
      <c r="EX9" s="182"/>
      <c r="EY9" s="182"/>
      <c r="EZ9" s="182"/>
      <c r="FA9" s="182"/>
      <c r="FB9" s="182"/>
      <c r="FC9" s="182"/>
      <c r="FD9" s="182"/>
      <c r="FE9" s="182"/>
    </row>
    <row r="10" spans="1:161" ht="6" customHeight="1" x14ac:dyDescent="0.2"/>
    <row r="11" spans="1:161" s="6" customFormat="1" ht="32.25" customHeight="1" x14ac:dyDescent="0.2">
      <c r="A11" s="32" t="s">
        <v>14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135" t="s">
        <v>71</v>
      </c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  <c r="BI11" s="136"/>
      <c r="BJ11" s="136"/>
      <c r="BK11" s="136"/>
      <c r="BL11" s="136"/>
      <c r="BM11" s="136"/>
      <c r="BN11" s="136"/>
      <c r="BO11" s="136"/>
      <c r="BP11" s="136"/>
      <c r="BQ11" s="136"/>
      <c r="BR11" s="136"/>
      <c r="BS11" s="136"/>
      <c r="BT11" s="136"/>
      <c r="BU11" s="136"/>
      <c r="BV11" s="136"/>
      <c r="BW11" s="136"/>
      <c r="BX11" s="136"/>
      <c r="BY11" s="136"/>
      <c r="BZ11" s="136"/>
      <c r="CA11" s="136"/>
      <c r="CB11" s="136"/>
      <c r="CC11" s="136"/>
      <c r="CD11" s="136"/>
      <c r="CE11" s="136"/>
      <c r="CF11" s="136"/>
      <c r="CG11" s="136"/>
      <c r="CH11" s="136"/>
      <c r="CI11" s="136"/>
      <c r="CJ11" s="136"/>
      <c r="CK11" s="136"/>
      <c r="CL11" s="136"/>
      <c r="CM11" s="136"/>
      <c r="CN11" s="136"/>
      <c r="CO11" s="136"/>
      <c r="CP11" s="136"/>
      <c r="CQ11" s="136"/>
      <c r="CR11" s="136"/>
      <c r="CS11" s="136"/>
      <c r="CT11" s="136"/>
      <c r="CU11" s="136"/>
      <c r="CV11" s="136"/>
      <c r="CW11" s="136"/>
      <c r="CX11" s="136"/>
      <c r="CY11" s="136"/>
      <c r="CZ11" s="136"/>
      <c r="DA11" s="136"/>
      <c r="DB11" s="136"/>
      <c r="DC11" s="136"/>
      <c r="DD11" s="136"/>
      <c r="DE11" s="136"/>
      <c r="DF11" s="136"/>
      <c r="DG11" s="136"/>
      <c r="DH11" s="136"/>
      <c r="DI11" s="136"/>
      <c r="DJ11" s="136"/>
      <c r="DK11" s="136"/>
      <c r="DL11" s="136"/>
      <c r="DM11" s="136"/>
      <c r="DN11" s="136"/>
      <c r="DO11" s="136"/>
      <c r="DP11" s="136"/>
      <c r="DQ11" s="136"/>
      <c r="DR11" s="136"/>
      <c r="DS11" s="136"/>
      <c r="DT11" s="136"/>
      <c r="DU11" s="136"/>
      <c r="DV11" s="136"/>
      <c r="DW11" s="136"/>
      <c r="DX11" s="136"/>
      <c r="DY11" s="136"/>
      <c r="DZ11" s="136"/>
      <c r="EA11" s="136"/>
      <c r="EB11" s="136"/>
      <c r="EC11" s="136"/>
      <c r="ED11" s="136"/>
      <c r="EE11" s="136"/>
      <c r="EF11" s="136"/>
      <c r="EG11" s="136"/>
      <c r="EH11" s="136"/>
      <c r="EI11" s="136"/>
      <c r="EJ11" s="136"/>
      <c r="EK11" s="136"/>
      <c r="EL11" s="136"/>
      <c r="EM11" s="136"/>
      <c r="EN11" s="136"/>
      <c r="EO11" s="136"/>
      <c r="EP11" s="136"/>
      <c r="EQ11" s="136"/>
      <c r="ER11" s="136"/>
      <c r="ES11" s="136"/>
      <c r="ET11" s="136"/>
      <c r="EU11" s="136"/>
      <c r="EV11" s="136"/>
      <c r="EW11" s="136"/>
      <c r="EX11" s="136"/>
      <c r="EY11" s="136"/>
      <c r="EZ11" s="136"/>
      <c r="FA11" s="136"/>
      <c r="FB11" s="136"/>
      <c r="FC11" s="136"/>
      <c r="FD11" s="136"/>
      <c r="FE11" s="137"/>
    </row>
    <row r="12" spans="1:161" s="6" customFormat="1" ht="6" customHeight="1" x14ac:dyDescent="0.2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</row>
    <row r="13" spans="1:161" s="6" customFormat="1" ht="14.25" x14ac:dyDescent="0.2">
      <c r="A13" s="96" t="s">
        <v>13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96"/>
      <c r="AM13" s="96"/>
      <c r="AN13" s="96"/>
      <c r="AO13" s="96"/>
      <c r="AP13" s="190" t="s">
        <v>67</v>
      </c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  <c r="BI13" s="191"/>
      <c r="BJ13" s="191"/>
      <c r="BK13" s="191"/>
      <c r="BL13" s="191"/>
      <c r="BM13" s="191"/>
      <c r="BN13" s="191"/>
      <c r="BO13" s="191"/>
      <c r="BP13" s="191"/>
      <c r="BQ13" s="191"/>
      <c r="BR13" s="191"/>
      <c r="BS13" s="191"/>
      <c r="BT13" s="191"/>
      <c r="BU13" s="191"/>
      <c r="BV13" s="191"/>
      <c r="BW13" s="191"/>
      <c r="BX13" s="191"/>
      <c r="BY13" s="191"/>
      <c r="BZ13" s="191"/>
      <c r="CA13" s="191"/>
      <c r="CB13" s="191"/>
      <c r="CC13" s="191"/>
      <c r="CD13" s="191"/>
      <c r="CE13" s="191"/>
      <c r="CF13" s="191"/>
      <c r="CG13" s="191"/>
      <c r="CH13" s="191"/>
      <c r="CI13" s="191"/>
      <c r="CJ13" s="191"/>
      <c r="CK13" s="191"/>
      <c r="CL13" s="191"/>
      <c r="CM13" s="191"/>
      <c r="CN13" s="191"/>
      <c r="CO13" s="191"/>
      <c r="CP13" s="191"/>
      <c r="CQ13" s="191"/>
      <c r="CR13" s="191"/>
      <c r="CS13" s="191"/>
      <c r="CT13" s="191"/>
      <c r="CU13" s="191"/>
      <c r="CV13" s="191"/>
      <c r="CW13" s="191"/>
      <c r="CX13" s="191"/>
      <c r="CY13" s="191"/>
      <c r="CZ13" s="191"/>
      <c r="DA13" s="191"/>
      <c r="DB13" s="191"/>
      <c r="DC13" s="191"/>
      <c r="DD13" s="191"/>
      <c r="DE13" s="191"/>
      <c r="DF13" s="191"/>
      <c r="DG13" s="191"/>
      <c r="DH13" s="191"/>
      <c r="DI13" s="191"/>
      <c r="DJ13" s="191"/>
      <c r="DK13" s="191"/>
      <c r="DL13" s="191"/>
      <c r="DM13" s="191"/>
      <c r="DN13" s="191"/>
      <c r="DO13" s="191"/>
      <c r="DP13" s="191"/>
      <c r="DQ13" s="191"/>
      <c r="DR13" s="191"/>
      <c r="DS13" s="191"/>
      <c r="DT13" s="191"/>
      <c r="DU13" s="191"/>
      <c r="DV13" s="191"/>
      <c r="DW13" s="191"/>
      <c r="DX13" s="191"/>
      <c r="DY13" s="191"/>
      <c r="DZ13" s="191"/>
      <c r="EA13" s="191"/>
      <c r="EB13" s="191"/>
      <c r="EC13" s="191"/>
      <c r="ED13" s="191"/>
      <c r="EE13" s="191"/>
      <c r="EF13" s="191"/>
      <c r="EG13" s="191"/>
      <c r="EH13" s="191"/>
      <c r="EI13" s="191"/>
      <c r="EJ13" s="191"/>
      <c r="EK13" s="191"/>
      <c r="EL13" s="191"/>
      <c r="EM13" s="191"/>
      <c r="EN13" s="191"/>
      <c r="EO13" s="191"/>
      <c r="EP13" s="191"/>
      <c r="EQ13" s="191"/>
      <c r="ER13" s="191"/>
      <c r="ES13" s="191"/>
      <c r="ET13" s="191"/>
      <c r="EU13" s="191"/>
      <c r="EV13" s="191"/>
      <c r="EW13" s="191"/>
      <c r="EX13" s="191"/>
      <c r="EY13" s="191"/>
      <c r="EZ13" s="191"/>
      <c r="FA13" s="191"/>
      <c r="FB13" s="191"/>
      <c r="FC13" s="191"/>
      <c r="FD13" s="191"/>
      <c r="FE13" s="192"/>
    </row>
    <row r="14" spans="1:161" ht="9.75" customHeight="1" x14ac:dyDescent="0.2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</row>
    <row r="15" spans="1:161" s="2" customFormat="1" ht="15" x14ac:dyDescent="0.25">
      <c r="A15" s="86" t="s">
        <v>12</v>
      </c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86"/>
      <c r="CB15" s="86"/>
      <c r="CC15" s="86"/>
      <c r="CD15" s="86"/>
      <c r="CE15" s="86"/>
      <c r="CF15" s="86"/>
      <c r="CG15" s="86"/>
      <c r="CH15" s="86"/>
      <c r="CI15" s="86"/>
      <c r="CJ15" s="86"/>
      <c r="CK15" s="86"/>
      <c r="CL15" s="86"/>
      <c r="CM15" s="86"/>
      <c r="CN15" s="86"/>
      <c r="CO15" s="86"/>
      <c r="CP15" s="86"/>
      <c r="CQ15" s="86"/>
      <c r="CR15" s="86"/>
      <c r="CS15" s="86"/>
      <c r="CT15" s="86"/>
      <c r="CU15" s="86"/>
      <c r="CV15" s="86"/>
      <c r="CW15" s="86"/>
      <c r="CX15" s="86"/>
      <c r="CY15" s="86"/>
      <c r="CZ15" s="86"/>
      <c r="DA15" s="86"/>
      <c r="DB15" s="86"/>
      <c r="DC15" s="86"/>
      <c r="DD15" s="86"/>
      <c r="DE15" s="86"/>
      <c r="DF15" s="86"/>
      <c r="DG15" s="86"/>
      <c r="DH15" s="86"/>
      <c r="DI15" s="86"/>
      <c r="DJ15" s="86"/>
      <c r="DK15" s="86"/>
      <c r="DL15" s="86"/>
      <c r="DM15" s="86"/>
      <c r="DN15" s="86"/>
      <c r="DO15" s="86"/>
      <c r="DP15" s="86"/>
      <c r="DQ15" s="86"/>
      <c r="DR15" s="86"/>
      <c r="DS15" s="86"/>
      <c r="DT15" s="86"/>
      <c r="DU15" s="86"/>
      <c r="DV15" s="86"/>
      <c r="DW15" s="86"/>
      <c r="DX15" s="86"/>
      <c r="DY15" s="86"/>
      <c r="DZ15" s="86"/>
      <c r="EA15" s="86"/>
      <c r="EB15" s="86"/>
      <c r="EC15" s="86"/>
      <c r="ED15" s="86"/>
      <c r="EE15" s="86"/>
      <c r="EF15" s="86"/>
      <c r="EG15" s="86"/>
      <c r="EH15" s="86"/>
      <c r="EI15" s="86"/>
      <c r="EJ15" s="86"/>
      <c r="EK15" s="86"/>
      <c r="EL15" s="86"/>
      <c r="EM15" s="86"/>
      <c r="EN15" s="86"/>
      <c r="EO15" s="86"/>
      <c r="EP15" s="86"/>
      <c r="EQ15" s="86"/>
      <c r="ER15" s="86"/>
      <c r="ES15" s="86"/>
      <c r="ET15" s="86"/>
      <c r="EU15" s="86"/>
      <c r="EV15" s="86"/>
      <c r="EW15" s="86"/>
      <c r="EX15" s="86"/>
      <c r="EY15" s="86"/>
      <c r="EZ15" s="86"/>
      <c r="FA15" s="86"/>
      <c r="FB15" s="86"/>
      <c r="FC15" s="86"/>
      <c r="FD15" s="86"/>
      <c r="FE15" s="86"/>
    </row>
    <row r="16" spans="1:161" ht="10.5" customHeight="1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</row>
    <row r="17" spans="1:161" s="3" customFormat="1" ht="13.5" customHeight="1" x14ac:dyDescent="0.2">
      <c r="A17" s="138" t="s">
        <v>0</v>
      </c>
      <c r="B17" s="139"/>
      <c r="C17" s="139"/>
      <c r="D17" s="139"/>
      <c r="E17" s="139"/>
      <c r="F17" s="140"/>
      <c r="G17" s="138" t="s">
        <v>9</v>
      </c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  <c r="X17" s="140"/>
      <c r="Y17" s="138" t="s">
        <v>4</v>
      </c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40"/>
      <c r="AO17" s="125" t="s">
        <v>1</v>
      </c>
      <c r="AP17" s="126"/>
      <c r="AQ17" s="126"/>
      <c r="AR17" s="126"/>
      <c r="AS17" s="126"/>
      <c r="AT17" s="126"/>
      <c r="AU17" s="126"/>
      <c r="AV17" s="126"/>
      <c r="AW17" s="126"/>
      <c r="AX17" s="126"/>
      <c r="AY17" s="126"/>
      <c r="AZ17" s="126"/>
      <c r="BA17" s="126"/>
      <c r="BB17" s="126"/>
      <c r="BC17" s="126"/>
      <c r="BD17" s="126"/>
      <c r="BE17" s="126"/>
      <c r="BF17" s="126"/>
      <c r="BG17" s="126"/>
      <c r="BH17" s="126"/>
      <c r="BI17" s="126"/>
      <c r="BJ17" s="126"/>
      <c r="BK17" s="126"/>
      <c r="BL17" s="126"/>
      <c r="BM17" s="126"/>
      <c r="BN17" s="126"/>
      <c r="BO17" s="126"/>
      <c r="BP17" s="126"/>
      <c r="BQ17" s="126"/>
      <c r="BR17" s="126"/>
      <c r="BS17" s="126"/>
      <c r="BT17" s="126"/>
      <c r="BU17" s="126"/>
      <c r="BV17" s="126"/>
      <c r="BW17" s="126"/>
      <c r="BX17" s="126"/>
      <c r="BY17" s="126"/>
      <c r="BZ17" s="126"/>
      <c r="CA17" s="126"/>
      <c r="CB17" s="126"/>
      <c r="CC17" s="126"/>
      <c r="CD17" s="126"/>
      <c r="CE17" s="126"/>
      <c r="CF17" s="126"/>
      <c r="CG17" s="126"/>
      <c r="CH17" s="126"/>
      <c r="CI17" s="126"/>
      <c r="CJ17" s="126"/>
      <c r="CK17" s="126"/>
      <c r="CL17" s="126"/>
      <c r="CM17" s="126"/>
      <c r="CN17" s="126"/>
      <c r="CO17" s="126"/>
      <c r="CP17" s="126"/>
      <c r="CQ17" s="126"/>
      <c r="CR17" s="126"/>
      <c r="CS17" s="126"/>
      <c r="CT17" s="126"/>
      <c r="CU17" s="126"/>
      <c r="CV17" s="126"/>
      <c r="CW17" s="126"/>
      <c r="CX17" s="126"/>
      <c r="CY17" s="126"/>
      <c r="CZ17" s="126"/>
      <c r="DA17" s="126"/>
      <c r="DB17" s="126"/>
      <c r="DC17" s="126"/>
      <c r="DD17" s="126"/>
      <c r="DE17" s="126"/>
      <c r="DF17" s="126"/>
      <c r="DG17" s="126"/>
      <c r="DH17" s="127"/>
      <c r="DI17" s="138" t="s">
        <v>8</v>
      </c>
      <c r="DJ17" s="139"/>
      <c r="DK17" s="139"/>
      <c r="DL17" s="139"/>
      <c r="DM17" s="139"/>
      <c r="DN17" s="139"/>
      <c r="DO17" s="139"/>
      <c r="DP17" s="139"/>
      <c r="DQ17" s="139"/>
      <c r="DR17" s="139"/>
      <c r="DS17" s="139"/>
      <c r="DT17" s="139"/>
      <c r="DU17" s="139"/>
      <c r="DV17" s="139"/>
      <c r="DW17" s="139"/>
      <c r="DX17" s="140"/>
      <c r="DY17" s="138" t="s">
        <v>59</v>
      </c>
      <c r="DZ17" s="139"/>
      <c r="EA17" s="139"/>
      <c r="EB17" s="139"/>
      <c r="EC17" s="139"/>
      <c r="ED17" s="139"/>
      <c r="EE17" s="139"/>
      <c r="EF17" s="139"/>
      <c r="EG17" s="139"/>
      <c r="EH17" s="139"/>
      <c r="EI17" s="139"/>
      <c r="EJ17" s="139"/>
      <c r="EK17" s="139"/>
      <c r="EL17" s="139"/>
      <c r="EM17" s="139"/>
      <c r="EN17" s="140"/>
      <c r="EO17" s="138" t="s">
        <v>55</v>
      </c>
      <c r="EP17" s="139"/>
      <c r="EQ17" s="139"/>
      <c r="ER17" s="139"/>
      <c r="ES17" s="139"/>
      <c r="ET17" s="139"/>
      <c r="EU17" s="139"/>
      <c r="EV17" s="139"/>
      <c r="EW17" s="139"/>
      <c r="EX17" s="139"/>
      <c r="EY17" s="139"/>
      <c r="EZ17" s="139"/>
      <c r="FA17" s="139"/>
      <c r="FB17" s="139"/>
      <c r="FC17" s="139"/>
      <c r="FD17" s="139"/>
      <c r="FE17" s="140"/>
    </row>
    <row r="18" spans="1:161" s="3" customFormat="1" ht="13.5" customHeight="1" x14ac:dyDescent="0.2">
      <c r="A18" s="183"/>
      <c r="B18" s="184"/>
      <c r="C18" s="184"/>
      <c r="D18" s="184"/>
      <c r="E18" s="184"/>
      <c r="F18" s="185"/>
      <c r="G18" s="183"/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84"/>
      <c r="U18" s="184"/>
      <c r="V18" s="184"/>
      <c r="W18" s="184"/>
      <c r="X18" s="185"/>
      <c r="Y18" s="183"/>
      <c r="Z18" s="184"/>
      <c r="AA18" s="184"/>
      <c r="AB18" s="184"/>
      <c r="AC18" s="184"/>
      <c r="AD18" s="184"/>
      <c r="AE18" s="184"/>
      <c r="AF18" s="184"/>
      <c r="AG18" s="184"/>
      <c r="AH18" s="184"/>
      <c r="AI18" s="184"/>
      <c r="AJ18" s="184"/>
      <c r="AK18" s="184"/>
      <c r="AL18" s="184"/>
      <c r="AM18" s="184"/>
      <c r="AN18" s="185"/>
      <c r="AO18" s="138" t="s">
        <v>3</v>
      </c>
      <c r="AP18" s="139"/>
      <c r="AQ18" s="139"/>
      <c r="AR18" s="139"/>
      <c r="AS18" s="139"/>
      <c r="AT18" s="139"/>
      <c r="AU18" s="139"/>
      <c r="AV18" s="139"/>
      <c r="AW18" s="139"/>
      <c r="AX18" s="139"/>
      <c r="AY18" s="139"/>
      <c r="AZ18" s="139"/>
      <c r="BA18" s="139"/>
      <c r="BB18" s="139"/>
      <c r="BC18" s="139"/>
      <c r="BD18" s="139"/>
      <c r="BE18" s="140"/>
      <c r="BF18" s="125" t="s">
        <v>2</v>
      </c>
      <c r="BG18" s="126"/>
      <c r="BH18" s="126"/>
      <c r="BI18" s="126"/>
      <c r="BJ18" s="126"/>
      <c r="BK18" s="126"/>
      <c r="BL18" s="126"/>
      <c r="BM18" s="126"/>
      <c r="BN18" s="126"/>
      <c r="BO18" s="126"/>
      <c r="BP18" s="126"/>
      <c r="BQ18" s="126"/>
      <c r="BR18" s="126"/>
      <c r="BS18" s="126"/>
      <c r="BT18" s="126"/>
      <c r="BU18" s="126"/>
      <c r="BV18" s="126"/>
      <c r="BW18" s="126"/>
      <c r="BX18" s="126"/>
      <c r="BY18" s="126"/>
      <c r="BZ18" s="126"/>
      <c r="CA18" s="126"/>
      <c r="CB18" s="126"/>
      <c r="CC18" s="126"/>
      <c r="CD18" s="126"/>
      <c r="CE18" s="126"/>
      <c r="CF18" s="126"/>
      <c r="CG18" s="126"/>
      <c r="CH18" s="126"/>
      <c r="CI18" s="126"/>
      <c r="CJ18" s="126"/>
      <c r="CK18" s="126"/>
      <c r="CL18" s="126"/>
      <c r="CM18" s="126"/>
      <c r="CN18" s="126"/>
      <c r="CO18" s="126"/>
      <c r="CP18" s="126"/>
      <c r="CQ18" s="126"/>
      <c r="CR18" s="126"/>
      <c r="CS18" s="126"/>
      <c r="CT18" s="126"/>
      <c r="CU18" s="126"/>
      <c r="CV18" s="126"/>
      <c r="CW18" s="126"/>
      <c r="CX18" s="126"/>
      <c r="CY18" s="126"/>
      <c r="CZ18" s="126"/>
      <c r="DA18" s="126"/>
      <c r="DB18" s="126"/>
      <c r="DC18" s="126"/>
      <c r="DD18" s="126"/>
      <c r="DE18" s="126"/>
      <c r="DF18" s="126"/>
      <c r="DG18" s="126"/>
      <c r="DH18" s="127"/>
      <c r="DI18" s="183"/>
      <c r="DJ18" s="184"/>
      <c r="DK18" s="184"/>
      <c r="DL18" s="184"/>
      <c r="DM18" s="184"/>
      <c r="DN18" s="184"/>
      <c r="DO18" s="184"/>
      <c r="DP18" s="184"/>
      <c r="DQ18" s="184"/>
      <c r="DR18" s="184"/>
      <c r="DS18" s="184"/>
      <c r="DT18" s="184"/>
      <c r="DU18" s="184"/>
      <c r="DV18" s="184"/>
      <c r="DW18" s="184"/>
      <c r="DX18" s="185"/>
      <c r="DY18" s="183"/>
      <c r="DZ18" s="184"/>
      <c r="EA18" s="184"/>
      <c r="EB18" s="184"/>
      <c r="EC18" s="184"/>
      <c r="ED18" s="184"/>
      <c r="EE18" s="184"/>
      <c r="EF18" s="184"/>
      <c r="EG18" s="184"/>
      <c r="EH18" s="184"/>
      <c r="EI18" s="184"/>
      <c r="EJ18" s="184"/>
      <c r="EK18" s="184"/>
      <c r="EL18" s="184"/>
      <c r="EM18" s="184"/>
      <c r="EN18" s="185"/>
      <c r="EO18" s="183"/>
      <c r="EP18" s="184"/>
      <c r="EQ18" s="184"/>
      <c r="ER18" s="184"/>
      <c r="ES18" s="184"/>
      <c r="ET18" s="184"/>
      <c r="EU18" s="184"/>
      <c r="EV18" s="184"/>
      <c r="EW18" s="184"/>
      <c r="EX18" s="184"/>
      <c r="EY18" s="184"/>
      <c r="EZ18" s="184"/>
      <c r="FA18" s="184"/>
      <c r="FB18" s="184"/>
      <c r="FC18" s="184"/>
      <c r="FD18" s="184"/>
      <c r="FE18" s="185"/>
    </row>
    <row r="19" spans="1:161" s="3" customFormat="1" ht="45" customHeight="1" x14ac:dyDescent="0.2">
      <c r="A19" s="186"/>
      <c r="B19" s="187"/>
      <c r="C19" s="187"/>
      <c r="D19" s="187"/>
      <c r="E19" s="187"/>
      <c r="F19" s="188"/>
      <c r="G19" s="186"/>
      <c r="H19" s="187"/>
      <c r="I19" s="187"/>
      <c r="J19" s="187"/>
      <c r="K19" s="187"/>
      <c r="L19" s="187"/>
      <c r="M19" s="187"/>
      <c r="N19" s="187"/>
      <c r="O19" s="187"/>
      <c r="P19" s="187"/>
      <c r="Q19" s="187"/>
      <c r="R19" s="187"/>
      <c r="S19" s="187"/>
      <c r="T19" s="187"/>
      <c r="U19" s="187"/>
      <c r="V19" s="187"/>
      <c r="W19" s="187"/>
      <c r="X19" s="188"/>
      <c r="Y19" s="186"/>
      <c r="Z19" s="187"/>
      <c r="AA19" s="187"/>
      <c r="AB19" s="187"/>
      <c r="AC19" s="187"/>
      <c r="AD19" s="187"/>
      <c r="AE19" s="187"/>
      <c r="AF19" s="187"/>
      <c r="AG19" s="187"/>
      <c r="AH19" s="187"/>
      <c r="AI19" s="187"/>
      <c r="AJ19" s="187"/>
      <c r="AK19" s="187"/>
      <c r="AL19" s="187"/>
      <c r="AM19" s="187"/>
      <c r="AN19" s="188"/>
      <c r="AO19" s="186"/>
      <c r="AP19" s="187"/>
      <c r="AQ19" s="187"/>
      <c r="AR19" s="187"/>
      <c r="AS19" s="187"/>
      <c r="AT19" s="187"/>
      <c r="AU19" s="187"/>
      <c r="AV19" s="187"/>
      <c r="AW19" s="187"/>
      <c r="AX19" s="187"/>
      <c r="AY19" s="187"/>
      <c r="AZ19" s="187"/>
      <c r="BA19" s="187"/>
      <c r="BB19" s="187"/>
      <c r="BC19" s="187"/>
      <c r="BD19" s="187"/>
      <c r="BE19" s="188"/>
      <c r="BF19" s="189" t="s">
        <v>5</v>
      </c>
      <c r="BG19" s="189"/>
      <c r="BH19" s="189"/>
      <c r="BI19" s="189"/>
      <c r="BJ19" s="189"/>
      <c r="BK19" s="189"/>
      <c r="BL19" s="189"/>
      <c r="BM19" s="189"/>
      <c r="BN19" s="189"/>
      <c r="BO19" s="189"/>
      <c r="BP19" s="189"/>
      <c r="BQ19" s="189"/>
      <c r="BR19" s="189"/>
      <c r="BS19" s="189"/>
      <c r="BT19" s="189"/>
      <c r="BU19" s="189"/>
      <c r="BV19" s="189"/>
      <c r="BW19" s="189"/>
      <c r="BX19" s="189" t="s">
        <v>6</v>
      </c>
      <c r="BY19" s="189"/>
      <c r="BZ19" s="189"/>
      <c r="CA19" s="189"/>
      <c r="CB19" s="189"/>
      <c r="CC19" s="189"/>
      <c r="CD19" s="189"/>
      <c r="CE19" s="189"/>
      <c r="CF19" s="189"/>
      <c r="CG19" s="189"/>
      <c r="CH19" s="189"/>
      <c r="CI19" s="189"/>
      <c r="CJ19" s="189"/>
      <c r="CK19" s="189"/>
      <c r="CL19" s="189"/>
      <c r="CM19" s="189"/>
      <c r="CN19" s="189"/>
      <c r="CO19" s="189"/>
      <c r="CP19" s="189"/>
      <c r="CQ19" s="189" t="s">
        <v>7</v>
      </c>
      <c r="CR19" s="189"/>
      <c r="CS19" s="189"/>
      <c r="CT19" s="189"/>
      <c r="CU19" s="189"/>
      <c r="CV19" s="189"/>
      <c r="CW19" s="189"/>
      <c r="CX19" s="189"/>
      <c r="CY19" s="189"/>
      <c r="CZ19" s="189"/>
      <c r="DA19" s="189"/>
      <c r="DB19" s="189"/>
      <c r="DC19" s="189"/>
      <c r="DD19" s="189"/>
      <c r="DE19" s="189"/>
      <c r="DF19" s="189"/>
      <c r="DG19" s="189"/>
      <c r="DH19" s="189"/>
      <c r="DI19" s="186"/>
      <c r="DJ19" s="187"/>
      <c r="DK19" s="187"/>
      <c r="DL19" s="187"/>
      <c r="DM19" s="187"/>
      <c r="DN19" s="187"/>
      <c r="DO19" s="187"/>
      <c r="DP19" s="187"/>
      <c r="DQ19" s="187"/>
      <c r="DR19" s="187"/>
      <c r="DS19" s="187"/>
      <c r="DT19" s="187"/>
      <c r="DU19" s="187"/>
      <c r="DV19" s="187"/>
      <c r="DW19" s="187"/>
      <c r="DX19" s="188"/>
      <c r="DY19" s="186"/>
      <c r="DZ19" s="187"/>
      <c r="EA19" s="187"/>
      <c r="EB19" s="187"/>
      <c r="EC19" s="187"/>
      <c r="ED19" s="187"/>
      <c r="EE19" s="187"/>
      <c r="EF19" s="187"/>
      <c r="EG19" s="187"/>
      <c r="EH19" s="187"/>
      <c r="EI19" s="187"/>
      <c r="EJ19" s="187"/>
      <c r="EK19" s="187"/>
      <c r="EL19" s="187"/>
      <c r="EM19" s="187"/>
      <c r="EN19" s="188"/>
      <c r="EO19" s="186"/>
      <c r="EP19" s="187"/>
      <c r="EQ19" s="187"/>
      <c r="ER19" s="187"/>
      <c r="ES19" s="187"/>
      <c r="ET19" s="187"/>
      <c r="EU19" s="187"/>
      <c r="EV19" s="187"/>
      <c r="EW19" s="187"/>
      <c r="EX19" s="187"/>
      <c r="EY19" s="187"/>
      <c r="EZ19" s="187"/>
      <c r="FA19" s="187"/>
      <c r="FB19" s="187"/>
      <c r="FC19" s="187"/>
      <c r="FD19" s="187"/>
      <c r="FE19" s="188"/>
    </row>
    <row r="20" spans="1:161" s="4" customFormat="1" x14ac:dyDescent="0.2">
      <c r="A20" s="105">
        <v>1</v>
      </c>
      <c r="B20" s="105"/>
      <c r="C20" s="105"/>
      <c r="D20" s="105"/>
      <c r="E20" s="105"/>
      <c r="F20" s="105"/>
      <c r="G20" s="105">
        <v>2</v>
      </c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>
        <v>3</v>
      </c>
      <c r="Z20" s="105"/>
      <c r="AA20" s="105"/>
      <c r="AB20" s="105"/>
      <c r="AC20" s="105"/>
      <c r="AD20" s="105"/>
      <c r="AE20" s="105"/>
      <c r="AF20" s="105"/>
      <c r="AG20" s="105"/>
      <c r="AH20" s="105"/>
      <c r="AI20" s="105"/>
      <c r="AJ20" s="105"/>
      <c r="AK20" s="105"/>
      <c r="AL20" s="105"/>
      <c r="AM20" s="105"/>
      <c r="AN20" s="105"/>
      <c r="AO20" s="105">
        <v>4</v>
      </c>
      <c r="AP20" s="105"/>
      <c r="AQ20" s="105"/>
      <c r="AR20" s="105"/>
      <c r="AS20" s="105"/>
      <c r="AT20" s="105"/>
      <c r="AU20" s="105"/>
      <c r="AV20" s="105"/>
      <c r="AW20" s="105"/>
      <c r="AX20" s="105"/>
      <c r="AY20" s="105"/>
      <c r="AZ20" s="105"/>
      <c r="BA20" s="105"/>
      <c r="BB20" s="105"/>
      <c r="BC20" s="105"/>
      <c r="BD20" s="105"/>
      <c r="BE20" s="105"/>
      <c r="BF20" s="105">
        <v>5</v>
      </c>
      <c r="BG20" s="105"/>
      <c r="BH20" s="105"/>
      <c r="BI20" s="105"/>
      <c r="BJ20" s="105"/>
      <c r="BK20" s="105"/>
      <c r="BL20" s="105"/>
      <c r="BM20" s="105"/>
      <c r="BN20" s="105"/>
      <c r="BO20" s="105"/>
      <c r="BP20" s="105"/>
      <c r="BQ20" s="105"/>
      <c r="BR20" s="105"/>
      <c r="BS20" s="105"/>
      <c r="BT20" s="105"/>
      <c r="BU20" s="105"/>
      <c r="BV20" s="105"/>
      <c r="BW20" s="105"/>
      <c r="BX20" s="105">
        <v>6</v>
      </c>
      <c r="BY20" s="105"/>
      <c r="BZ20" s="105"/>
      <c r="CA20" s="105"/>
      <c r="CB20" s="105"/>
      <c r="CC20" s="105"/>
      <c r="CD20" s="105"/>
      <c r="CE20" s="105"/>
      <c r="CF20" s="105"/>
      <c r="CG20" s="105"/>
      <c r="CH20" s="105"/>
      <c r="CI20" s="105"/>
      <c r="CJ20" s="105"/>
      <c r="CK20" s="105"/>
      <c r="CL20" s="105"/>
      <c r="CM20" s="105"/>
      <c r="CN20" s="105"/>
      <c r="CO20" s="105"/>
      <c r="CP20" s="105"/>
      <c r="CQ20" s="105">
        <v>7</v>
      </c>
      <c r="CR20" s="105"/>
      <c r="CS20" s="105"/>
      <c r="CT20" s="105"/>
      <c r="CU20" s="105"/>
      <c r="CV20" s="105"/>
      <c r="CW20" s="105"/>
      <c r="CX20" s="105"/>
      <c r="CY20" s="105"/>
      <c r="CZ20" s="105"/>
      <c r="DA20" s="105"/>
      <c r="DB20" s="105"/>
      <c r="DC20" s="105"/>
      <c r="DD20" s="105"/>
      <c r="DE20" s="105"/>
      <c r="DF20" s="105"/>
      <c r="DG20" s="105"/>
      <c r="DH20" s="105"/>
      <c r="DI20" s="105">
        <v>8</v>
      </c>
      <c r="DJ20" s="105"/>
      <c r="DK20" s="105"/>
      <c r="DL20" s="105"/>
      <c r="DM20" s="105"/>
      <c r="DN20" s="105"/>
      <c r="DO20" s="105"/>
      <c r="DP20" s="105"/>
      <c r="DQ20" s="105"/>
      <c r="DR20" s="105"/>
      <c r="DS20" s="105"/>
      <c r="DT20" s="105"/>
      <c r="DU20" s="105"/>
      <c r="DV20" s="105"/>
      <c r="DW20" s="105"/>
      <c r="DX20" s="105"/>
      <c r="DY20" s="105">
        <v>9</v>
      </c>
      <c r="DZ20" s="105"/>
      <c r="EA20" s="105"/>
      <c r="EB20" s="105"/>
      <c r="EC20" s="105"/>
      <c r="ED20" s="105"/>
      <c r="EE20" s="105"/>
      <c r="EF20" s="105"/>
      <c r="EG20" s="105"/>
      <c r="EH20" s="105"/>
      <c r="EI20" s="105"/>
      <c r="EJ20" s="105"/>
      <c r="EK20" s="105"/>
      <c r="EL20" s="105"/>
      <c r="EM20" s="105"/>
      <c r="EN20" s="105"/>
      <c r="EO20" s="105">
        <v>10</v>
      </c>
      <c r="EP20" s="105"/>
      <c r="EQ20" s="105"/>
      <c r="ER20" s="105"/>
      <c r="ES20" s="105"/>
      <c r="ET20" s="105"/>
      <c r="EU20" s="105"/>
      <c r="EV20" s="105"/>
      <c r="EW20" s="105"/>
      <c r="EX20" s="105"/>
      <c r="EY20" s="105"/>
      <c r="EZ20" s="105"/>
      <c r="FA20" s="105"/>
      <c r="FB20" s="105"/>
      <c r="FC20" s="105"/>
      <c r="FD20" s="105"/>
      <c r="FE20" s="105"/>
    </row>
    <row r="21" spans="1:161" s="5" customFormat="1" ht="26.25" customHeight="1" x14ac:dyDescent="0.2">
      <c r="A21" s="118" t="s">
        <v>23</v>
      </c>
      <c r="B21" s="118"/>
      <c r="C21" s="118"/>
      <c r="D21" s="118"/>
      <c r="E21" s="118"/>
      <c r="F21" s="118"/>
      <c r="G21" s="109" t="s">
        <v>78</v>
      </c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59">
        <v>1</v>
      </c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1"/>
      <c r="AO21" s="173">
        <f>BF21+BX21+CQ21</f>
        <v>41586.400000000001</v>
      </c>
      <c r="AP21" s="174"/>
      <c r="AQ21" s="174"/>
      <c r="AR21" s="174"/>
      <c r="AS21" s="174"/>
      <c r="AT21" s="174"/>
      <c r="AU21" s="174"/>
      <c r="AV21" s="174"/>
      <c r="AW21" s="174"/>
      <c r="AX21" s="174"/>
      <c r="AY21" s="174"/>
      <c r="AZ21" s="174"/>
      <c r="BA21" s="174"/>
      <c r="BB21" s="174"/>
      <c r="BC21" s="174"/>
      <c r="BD21" s="174"/>
      <c r="BE21" s="175"/>
      <c r="BF21" s="133">
        <v>26008</v>
      </c>
      <c r="BG21" s="133"/>
      <c r="BH21" s="133"/>
      <c r="BI21" s="133"/>
      <c r="BJ21" s="133"/>
      <c r="BK21" s="133"/>
      <c r="BL21" s="133"/>
      <c r="BM21" s="133"/>
      <c r="BN21" s="133"/>
      <c r="BO21" s="133"/>
      <c r="BP21" s="133"/>
      <c r="BQ21" s="133"/>
      <c r="BR21" s="133"/>
      <c r="BS21" s="133"/>
      <c r="BT21" s="133"/>
      <c r="BU21" s="133"/>
      <c r="BV21" s="133"/>
      <c r="BW21" s="133"/>
      <c r="BX21" s="112"/>
      <c r="BY21" s="112"/>
      <c r="BZ21" s="112"/>
      <c r="CA21" s="112"/>
      <c r="CB21" s="112"/>
      <c r="CC21" s="112"/>
      <c r="CD21" s="112"/>
      <c r="CE21" s="112"/>
      <c r="CF21" s="112"/>
      <c r="CG21" s="112"/>
      <c r="CH21" s="112"/>
      <c r="CI21" s="112"/>
      <c r="CJ21" s="112"/>
      <c r="CK21" s="112"/>
      <c r="CL21" s="112"/>
      <c r="CM21" s="112"/>
      <c r="CN21" s="112"/>
      <c r="CO21" s="112"/>
      <c r="CP21" s="112"/>
      <c r="CQ21" s="112">
        <v>15578.4</v>
      </c>
      <c r="CR21" s="112"/>
      <c r="CS21" s="112"/>
      <c r="CT21" s="112"/>
      <c r="CU21" s="112"/>
      <c r="CV21" s="112"/>
      <c r="CW21" s="112"/>
      <c r="CX21" s="112"/>
      <c r="CY21" s="112"/>
      <c r="CZ21" s="112"/>
      <c r="DA21" s="112"/>
      <c r="DB21" s="112"/>
      <c r="DC21" s="112"/>
      <c r="DD21" s="112"/>
      <c r="DE21" s="112"/>
      <c r="DF21" s="112"/>
      <c r="DG21" s="112"/>
      <c r="DH21" s="112"/>
      <c r="DI21" s="176"/>
      <c r="DJ21" s="177"/>
      <c r="DK21" s="177"/>
      <c r="DL21" s="177"/>
      <c r="DM21" s="177"/>
      <c r="DN21" s="177"/>
      <c r="DO21" s="177"/>
      <c r="DP21" s="177"/>
      <c r="DQ21" s="177"/>
      <c r="DR21" s="177"/>
      <c r="DS21" s="177"/>
      <c r="DT21" s="177"/>
      <c r="DU21" s="177"/>
      <c r="DV21" s="177"/>
      <c r="DW21" s="177"/>
      <c r="DX21" s="178"/>
      <c r="DY21" s="176"/>
      <c r="DZ21" s="177"/>
      <c r="EA21" s="177"/>
      <c r="EB21" s="177"/>
      <c r="EC21" s="177"/>
      <c r="ED21" s="177"/>
      <c r="EE21" s="177"/>
      <c r="EF21" s="177"/>
      <c r="EG21" s="177"/>
      <c r="EH21" s="177"/>
      <c r="EI21" s="177"/>
      <c r="EJ21" s="177"/>
      <c r="EK21" s="177"/>
      <c r="EL21" s="177"/>
      <c r="EM21" s="177"/>
      <c r="EN21" s="178"/>
      <c r="EO21" s="112">
        <f>Y21*AO21*(1+DI21/100%)*(1+DY21/100%)*12</f>
        <v>499036.80000000005</v>
      </c>
      <c r="EP21" s="112"/>
      <c r="EQ21" s="112"/>
      <c r="ER21" s="112"/>
      <c r="ES21" s="112"/>
      <c r="ET21" s="112"/>
      <c r="EU21" s="112"/>
      <c r="EV21" s="112"/>
      <c r="EW21" s="112"/>
      <c r="EX21" s="112"/>
      <c r="EY21" s="112"/>
      <c r="EZ21" s="112"/>
      <c r="FA21" s="112"/>
      <c r="FB21" s="112"/>
      <c r="FC21" s="112"/>
      <c r="FD21" s="112"/>
      <c r="FE21" s="112"/>
    </row>
    <row r="22" spans="1:161" s="5" customFormat="1" ht="26.25" customHeight="1" x14ac:dyDescent="0.2">
      <c r="A22" s="118" t="s">
        <v>27</v>
      </c>
      <c r="B22" s="118"/>
      <c r="C22" s="118"/>
      <c r="D22" s="118"/>
      <c r="E22" s="118"/>
      <c r="F22" s="118"/>
      <c r="G22" s="109" t="s">
        <v>79</v>
      </c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59">
        <v>4</v>
      </c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1"/>
      <c r="AO22" s="173">
        <f>BF22+BX22+CQ22</f>
        <v>30793.608333</v>
      </c>
      <c r="AP22" s="174"/>
      <c r="AQ22" s="174"/>
      <c r="AR22" s="174"/>
      <c r="AS22" s="174"/>
      <c r="AT22" s="174"/>
      <c r="AU22" s="174"/>
      <c r="AV22" s="174"/>
      <c r="AW22" s="174"/>
      <c r="AX22" s="174"/>
      <c r="AY22" s="174"/>
      <c r="AZ22" s="174"/>
      <c r="BA22" s="174"/>
      <c r="BB22" s="174"/>
      <c r="BC22" s="174"/>
      <c r="BD22" s="174"/>
      <c r="BE22" s="175"/>
      <c r="BF22" s="133">
        <v>19838</v>
      </c>
      <c r="BG22" s="133"/>
      <c r="BH22" s="133"/>
      <c r="BI22" s="133"/>
      <c r="BJ22" s="133"/>
      <c r="BK22" s="133"/>
      <c r="BL22" s="133"/>
      <c r="BM22" s="133"/>
      <c r="BN22" s="133"/>
      <c r="BO22" s="133"/>
      <c r="BP22" s="133"/>
      <c r="BQ22" s="133"/>
      <c r="BR22" s="133"/>
      <c r="BS22" s="133"/>
      <c r="BT22" s="133"/>
      <c r="BU22" s="133"/>
      <c r="BV22" s="133"/>
      <c r="BW22" s="133"/>
      <c r="BX22" s="133"/>
      <c r="BY22" s="133"/>
      <c r="BZ22" s="133"/>
      <c r="CA22" s="133"/>
      <c r="CB22" s="133"/>
      <c r="CC22" s="133"/>
      <c r="CD22" s="133"/>
      <c r="CE22" s="133"/>
      <c r="CF22" s="133"/>
      <c r="CG22" s="133"/>
      <c r="CH22" s="133"/>
      <c r="CI22" s="133"/>
      <c r="CJ22" s="133"/>
      <c r="CK22" s="133"/>
      <c r="CL22" s="133"/>
      <c r="CM22" s="133"/>
      <c r="CN22" s="133"/>
      <c r="CO22" s="133"/>
      <c r="CP22" s="133"/>
      <c r="CQ22" s="112">
        <v>10955.608333</v>
      </c>
      <c r="CR22" s="112"/>
      <c r="CS22" s="112"/>
      <c r="CT22" s="112"/>
      <c r="CU22" s="112"/>
      <c r="CV22" s="112"/>
      <c r="CW22" s="112"/>
      <c r="CX22" s="112"/>
      <c r="CY22" s="112"/>
      <c r="CZ22" s="112"/>
      <c r="DA22" s="112"/>
      <c r="DB22" s="112"/>
      <c r="DC22" s="112"/>
      <c r="DD22" s="112"/>
      <c r="DE22" s="112"/>
      <c r="DF22" s="112"/>
      <c r="DG22" s="112"/>
      <c r="DH22" s="112"/>
      <c r="DI22" s="176"/>
      <c r="DJ22" s="177"/>
      <c r="DK22" s="177"/>
      <c r="DL22" s="177"/>
      <c r="DM22" s="177"/>
      <c r="DN22" s="177"/>
      <c r="DO22" s="177"/>
      <c r="DP22" s="177"/>
      <c r="DQ22" s="177"/>
      <c r="DR22" s="177"/>
      <c r="DS22" s="177"/>
      <c r="DT22" s="177"/>
      <c r="DU22" s="177"/>
      <c r="DV22" s="177"/>
      <c r="DW22" s="177"/>
      <c r="DX22" s="178"/>
      <c r="DY22" s="176"/>
      <c r="DZ22" s="177"/>
      <c r="EA22" s="177"/>
      <c r="EB22" s="177"/>
      <c r="EC22" s="177"/>
      <c r="ED22" s="177"/>
      <c r="EE22" s="177"/>
      <c r="EF22" s="177"/>
      <c r="EG22" s="177"/>
      <c r="EH22" s="177"/>
      <c r="EI22" s="177"/>
      <c r="EJ22" s="177"/>
      <c r="EK22" s="177"/>
      <c r="EL22" s="177"/>
      <c r="EM22" s="177"/>
      <c r="EN22" s="178"/>
      <c r="EO22" s="112">
        <f>Y22*AO22*(1+DI22/100%)*(1+DY22/100%)*12</f>
        <v>1478093.1999840001</v>
      </c>
      <c r="EP22" s="112"/>
      <c r="EQ22" s="112"/>
      <c r="ER22" s="112"/>
      <c r="ES22" s="112"/>
      <c r="ET22" s="112"/>
      <c r="EU22" s="112"/>
      <c r="EV22" s="112"/>
      <c r="EW22" s="112"/>
      <c r="EX22" s="112"/>
      <c r="EY22" s="112"/>
      <c r="EZ22" s="112"/>
      <c r="FA22" s="112"/>
      <c r="FB22" s="112"/>
      <c r="FC22" s="112"/>
      <c r="FD22" s="112"/>
      <c r="FE22" s="112"/>
    </row>
    <row r="23" spans="1:161" s="5" customFormat="1" ht="24" customHeight="1" x14ac:dyDescent="0.2">
      <c r="A23" s="118" t="s">
        <v>33</v>
      </c>
      <c r="B23" s="118"/>
      <c r="C23" s="118"/>
      <c r="D23" s="118"/>
      <c r="E23" s="118"/>
      <c r="F23" s="118"/>
      <c r="G23" s="109" t="s">
        <v>80</v>
      </c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59">
        <v>0.25</v>
      </c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1"/>
      <c r="AO23" s="173">
        <f>BF23+BX23+CQ23</f>
        <v>13890</v>
      </c>
      <c r="AP23" s="174"/>
      <c r="AQ23" s="174"/>
      <c r="AR23" s="174"/>
      <c r="AS23" s="174"/>
      <c r="AT23" s="174"/>
      <c r="AU23" s="174"/>
      <c r="AV23" s="174"/>
      <c r="AW23" s="174"/>
      <c r="AX23" s="174"/>
      <c r="AY23" s="174"/>
      <c r="AZ23" s="174"/>
      <c r="BA23" s="174"/>
      <c r="BB23" s="174"/>
      <c r="BC23" s="174"/>
      <c r="BD23" s="174"/>
      <c r="BE23" s="175"/>
      <c r="BF23" s="133">
        <v>13890</v>
      </c>
      <c r="BG23" s="133"/>
      <c r="BH23" s="133"/>
      <c r="BI23" s="133"/>
      <c r="BJ23" s="133"/>
      <c r="BK23" s="133"/>
      <c r="BL23" s="133"/>
      <c r="BM23" s="133"/>
      <c r="BN23" s="133"/>
      <c r="BO23" s="133"/>
      <c r="BP23" s="133"/>
      <c r="BQ23" s="133"/>
      <c r="BR23" s="133"/>
      <c r="BS23" s="133"/>
      <c r="BT23" s="133"/>
      <c r="BU23" s="133"/>
      <c r="BV23" s="133"/>
      <c r="BW23" s="133"/>
      <c r="BX23" s="133"/>
      <c r="BY23" s="133"/>
      <c r="BZ23" s="133"/>
      <c r="CA23" s="133"/>
      <c r="CB23" s="133"/>
      <c r="CC23" s="133"/>
      <c r="CD23" s="133"/>
      <c r="CE23" s="133"/>
      <c r="CF23" s="133"/>
      <c r="CG23" s="133"/>
      <c r="CH23" s="133"/>
      <c r="CI23" s="133"/>
      <c r="CJ23" s="133"/>
      <c r="CK23" s="133"/>
      <c r="CL23" s="133"/>
      <c r="CM23" s="133"/>
      <c r="CN23" s="133"/>
      <c r="CO23" s="133"/>
      <c r="CP23" s="133"/>
      <c r="CQ23" s="112"/>
      <c r="CR23" s="112"/>
      <c r="CS23" s="112"/>
      <c r="CT23" s="112"/>
      <c r="CU23" s="112"/>
      <c r="CV23" s="112"/>
      <c r="CW23" s="112"/>
      <c r="CX23" s="112"/>
      <c r="CY23" s="112"/>
      <c r="CZ23" s="112"/>
      <c r="DA23" s="112"/>
      <c r="DB23" s="112"/>
      <c r="DC23" s="112"/>
      <c r="DD23" s="112"/>
      <c r="DE23" s="112"/>
      <c r="DF23" s="112"/>
      <c r="DG23" s="112"/>
      <c r="DH23" s="112"/>
      <c r="DI23" s="176"/>
      <c r="DJ23" s="177"/>
      <c r="DK23" s="177"/>
      <c r="DL23" s="177"/>
      <c r="DM23" s="177"/>
      <c r="DN23" s="177"/>
      <c r="DO23" s="177"/>
      <c r="DP23" s="177"/>
      <c r="DQ23" s="177"/>
      <c r="DR23" s="177"/>
      <c r="DS23" s="177"/>
      <c r="DT23" s="177"/>
      <c r="DU23" s="177"/>
      <c r="DV23" s="177"/>
      <c r="DW23" s="177"/>
      <c r="DX23" s="178"/>
      <c r="DY23" s="176"/>
      <c r="DZ23" s="177"/>
      <c r="EA23" s="177"/>
      <c r="EB23" s="177"/>
      <c r="EC23" s="177"/>
      <c r="ED23" s="177"/>
      <c r="EE23" s="177"/>
      <c r="EF23" s="177"/>
      <c r="EG23" s="177"/>
      <c r="EH23" s="177"/>
      <c r="EI23" s="177"/>
      <c r="EJ23" s="177"/>
      <c r="EK23" s="177"/>
      <c r="EL23" s="177"/>
      <c r="EM23" s="177"/>
      <c r="EN23" s="178"/>
      <c r="EO23" s="112">
        <f>Y23*AO23*(1+DI23/100%)*(1+DY23/100%)*12</f>
        <v>41670</v>
      </c>
      <c r="EP23" s="112"/>
      <c r="EQ23" s="112"/>
      <c r="ER23" s="112"/>
      <c r="ES23" s="112"/>
      <c r="ET23" s="112"/>
      <c r="EU23" s="112"/>
      <c r="EV23" s="112"/>
      <c r="EW23" s="112"/>
      <c r="EX23" s="112"/>
      <c r="EY23" s="112"/>
      <c r="EZ23" s="112"/>
      <c r="FA23" s="112"/>
      <c r="FB23" s="112"/>
      <c r="FC23" s="112"/>
      <c r="FD23" s="112"/>
      <c r="FE23" s="112"/>
    </row>
    <row r="24" spans="1:161" s="5" customFormat="1" ht="15" customHeight="1" x14ac:dyDescent="0.2">
      <c r="A24" s="71" t="s">
        <v>10</v>
      </c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3"/>
      <c r="Y24" s="103" t="s">
        <v>11</v>
      </c>
      <c r="Z24" s="103"/>
      <c r="AA24" s="103"/>
      <c r="AB24" s="103"/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103"/>
      <c r="AN24" s="103"/>
      <c r="AO24" s="172">
        <f>SUM(AO21:BE23)</f>
        <v>86270.008333000005</v>
      </c>
      <c r="AP24" s="172"/>
      <c r="AQ24" s="172"/>
      <c r="AR24" s="172"/>
      <c r="AS24" s="172"/>
      <c r="AT24" s="172"/>
      <c r="AU24" s="172"/>
      <c r="AV24" s="172"/>
      <c r="AW24" s="172"/>
      <c r="AX24" s="172"/>
      <c r="AY24" s="172"/>
      <c r="AZ24" s="172"/>
      <c r="BA24" s="172"/>
      <c r="BB24" s="172"/>
      <c r="BC24" s="172"/>
      <c r="BD24" s="172"/>
      <c r="BE24" s="172"/>
      <c r="BF24" s="172" t="s">
        <v>11</v>
      </c>
      <c r="BG24" s="172"/>
      <c r="BH24" s="172"/>
      <c r="BI24" s="172"/>
      <c r="BJ24" s="172"/>
      <c r="BK24" s="172"/>
      <c r="BL24" s="172"/>
      <c r="BM24" s="172"/>
      <c r="BN24" s="172"/>
      <c r="BO24" s="172"/>
      <c r="BP24" s="172"/>
      <c r="BQ24" s="172"/>
      <c r="BR24" s="172"/>
      <c r="BS24" s="172"/>
      <c r="BT24" s="172"/>
      <c r="BU24" s="172"/>
      <c r="BV24" s="172"/>
      <c r="BW24" s="172"/>
      <c r="BX24" s="172" t="s">
        <v>11</v>
      </c>
      <c r="BY24" s="172"/>
      <c r="BZ24" s="172"/>
      <c r="CA24" s="172"/>
      <c r="CB24" s="172"/>
      <c r="CC24" s="172"/>
      <c r="CD24" s="172"/>
      <c r="CE24" s="172"/>
      <c r="CF24" s="172"/>
      <c r="CG24" s="172"/>
      <c r="CH24" s="172"/>
      <c r="CI24" s="172"/>
      <c r="CJ24" s="172"/>
      <c r="CK24" s="172"/>
      <c r="CL24" s="172"/>
      <c r="CM24" s="172"/>
      <c r="CN24" s="172"/>
      <c r="CO24" s="172"/>
      <c r="CP24" s="172"/>
      <c r="CQ24" s="172" t="s">
        <v>11</v>
      </c>
      <c r="CR24" s="172"/>
      <c r="CS24" s="172"/>
      <c r="CT24" s="172"/>
      <c r="CU24" s="172"/>
      <c r="CV24" s="172"/>
      <c r="CW24" s="172"/>
      <c r="CX24" s="172"/>
      <c r="CY24" s="172"/>
      <c r="CZ24" s="172"/>
      <c r="DA24" s="172"/>
      <c r="DB24" s="172"/>
      <c r="DC24" s="172"/>
      <c r="DD24" s="172"/>
      <c r="DE24" s="172"/>
      <c r="DF24" s="172"/>
      <c r="DG24" s="172"/>
      <c r="DH24" s="172"/>
      <c r="DI24" s="172" t="s">
        <v>11</v>
      </c>
      <c r="DJ24" s="172"/>
      <c r="DK24" s="172"/>
      <c r="DL24" s="172"/>
      <c r="DM24" s="172"/>
      <c r="DN24" s="172"/>
      <c r="DO24" s="172"/>
      <c r="DP24" s="172"/>
      <c r="DQ24" s="172"/>
      <c r="DR24" s="172"/>
      <c r="DS24" s="172"/>
      <c r="DT24" s="172"/>
      <c r="DU24" s="172"/>
      <c r="DV24" s="172"/>
      <c r="DW24" s="172"/>
      <c r="DX24" s="172"/>
      <c r="DY24" s="172" t="s">
        <v>11</v>
      </c>
      <c r="DZ24" s="172"/>
      <c r="EA24" s="172"/>
      <c r="EB24" s="172"/>
      <c r="EC24" s="172"/>
      <c r="ED24" s="172"/>
      <c r="EE24" s="172"/>
      <c r="EF24" s="172"/>
      <c r="EG24" s="172"/>
      <c r="EH24" s="172"/>
      <c r="EI24" s="172"/>
      <c r="EJ24" s="172"/>
      <c r="EK24" s="172"/>
      <c r="EL24" s="172"/>
      <c r="EM24" s="172"/>
      <c r="EN24" s="172"/>
      <c r="EO24" s="77">
        <f>SUM(EO21:FE23)</f>
        <v>2018799.9999840001</v>
      </c>
      <c r="EP24" s="78"/>
      <c r="EQ24" s="78"/>
      <c r="ER24" s="78"/>
      <c r="ES24" s="78"/>
      <c r="ET24" s="78"/>
      <c r="EU24" s="78"/>
      <c r="EV24" s="78"/>
      <c r="EW24" s="78"/>
      <c r="EX24" s="78"/>
      <c r="EY24" s="78"/>
      <c r="EZ24" s="78"/>
      <c r="FA24" s="78"/>
      <c r="FB24" s="78"/>
      <c r="FC24" s="78"/>
      <c r="FD24" s="78"/>
      <c r="FE24" s="79"/>
    </row>
    <row r="25" spans="1:161" x14ac:dyDescent="0.2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</row>
    <row r="26" spans="1:161" ht="14.25" x14ac:dyDescent="0.2">
      <c r="A26" s="86" t="s">
        <v>84</v>
      </c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86"/>
      <c r="CB26" s="86"/>
      <c r="CC26" s="86"/>
      <c r="CD26" s="86"/>
      <c r="CE26" s="86"/>
      <c r="CF26" s="86"/>
      <c r="CG26" s="86"/>
      <c r="CH26" s="86"/>
      <c r="CI26" s="86"/>
      <c r="CJ26" s="86"/>
      <c r="CK26" s="86"/>
      <c r="CL26" s="86"/>
      <c r="CM26" s="86"/>
      <c r="CN26" s="86"/>
      <c r="CO26" s="86"/>
      <c r="CP26" s="86"/>
      <c r="CQ26" s="86"/>
      <c r="CR26" s="86"/>
      <c r="CS26" s="86"/>
      <c r="CT26" s="86"/>
      <c r="CU26" s="86"/>
      <c r="CV26" s="86"/>
      <c r="CW26" s="86"/>
      <c r="CX26" s="86"/>
      <c r="CY26" s="86"/>
      <c r="CZ26" s="86"/>
      <c r="DA26" s="86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</row>
    <row r="27" spans="1:161" ht="14.25" x14ac:dyDescent="0.2">
      <c r="A27" s="33"/>
      <c r="B27" s="33"/>
      <c r="C27" s="33"/>
      <c r="D27" s="86" t="s">
        <v>58</v>
      </c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33"/>
      <c r="U27" s="33"/>
      <c r="V27" s="33"/>
      <c r="W27" s="33"/>
      <c r="X27" s="169">
        <v>4</v>
      </c>
      <c r="Y27" s="170"/>
      <c r="Z27" s="170"/>
      <c r="AA27" s="170"/>
      <c r="AB27" s="170"/>
      <c r="AC27" s="170"/>
      <c r="AD27" s="170"/>
      <c r="AE27" s="170"/>
      <c r="AF27" s="170"/>
      <c r="AG27" s="170"/>
      <c r="AH27" s="170"/>
      <c r="AI27" s="170"/>
      <c r="AJ27" s="170"/>
      <c r="AK27" s="170"/>
      <c r="AL27" s="170"/>
      <c r="AM27" s="170"/>
      <c r="AN27" s="170"/>
      <c r="AO27" s="170"/>
      <c r="AP27" s="170"/>
      <c r="AQ27" s="170"/>
      <c r="AR27" s="170"/>
      <c r="AS27" s="170"/>
      <c r="AT27" s="170"/>
      <c r="AU27" s="170"/>
      <c r="AV27" s="170"/>
      <c r="AW27" s="170"/>
      <c r="AX27" s="170"/>
      <c r="AY27" s="170"/>
      <c r="AZ27" s="170"/>
      <c r="BA27" s="170"/>
      <c r="BB27" s="170"/>
      <c r="BC27" s="170"/>
      <c r="BD27" s="170"/>
      <c r="BE27" s="170"/>
      <c r="BF27" s="170"/>
      <c r="BG27" s="170"/>
      <c r="BH27" s="170"/>
      <c r="BI27" s="170"/>
      <c r="BJ27" s="170"/>
      <c r="BK27" s="170"/>
      <c r="BL27" s="170"/>
      <c r="BM27" s="170"/>
      <c r="BN27" s="170"/>
      <c r="BO27" s="170"/>
      <c r="BP27" s="170"/>
      <c r="BQ27" s="170"/>
      <c r="BR27" s="170"/>
      <c r="BS27" s="170"/>
      <c r="BT27" s="170"/>
      <c r="BU27" s="170"/>
      <c r="BV27" s="170"/>
      <c r="BW27" s="170"/>
      <c r="BX27" s="170"/>
      <c r="BY27" s="170"/>
      <c r="BZ27" s="170"/>
      <c r="CA27" s="170"/>
      <c r="CB27" s="170"/>
      <c r="CC27" s="170"/>
      <c r="CD27" s="170"/>
      <c r="CE27" s="170"/>
      <c r="CF27" s="170"/>
      <c r="CG27" s="170"/>
      <c r="CH27" s="170"/>
      <c r="CI27" s="170"/>
      <c r="CJ27" s="170"/>
      <c r="CK27" s="170"/>
      <c r="CL27" s="170"/>
      <c r="CM27" s="170"/>
      <c r="CN27" s="170"/>
      <c r="CO27" s="170"/>
      <c r="CP27" s="170"/>
      <c r="CQ27" s="170"/>
      <c r="CR27" s="170"/>
      <c r="CS27" s="170"/>
      <c r="CT27" s="170"/>
      <c r="CU27" s="170"/>
      <c r="CV27" s="170"/>
      <c r="CW27" s="170"/>
      <c r="CX27" s="170"/>
      <c r="CY27" s="170"/>
      <c r="CZ27" s="170"/>
      <c r="DA27" s="171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</row>
    <row r="28" spans="1:161" ht="14.25" x14ac:dyDescent="0.2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</row>
    <row r="29" spans="1:161" ht="14.25" x14ac:dyDescent="0.2">
      <c r="A29" s="33"/>
      <c r="B29" s="33"/>
      <c r="C29" s="33"/>
      <c r="D29" s="33"/>
      <c r="E29" s="33"/>
      <c r="F29" s="33"/>
      <c r="G29" s="33"/>
      <c r="H29" s="86" t="s">
        <v>57</v>
      </c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33"/>
      <c r="T29" s="33"/>
      <c r="U29" s="33"/>
      <c r="V29" s="33"/>
      <c r="W29" s="33"/>
      <c r="X29" s="87">
        <v>112</v>
      </c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88"/>
      <c r="AR29" s="88"/>
      <c r="AS29" s="88"/>
      <c r="AT29" s="88"/>
      <c r="AU29" s="88"/>
      <c r="AV29" s="88"/>
      <c r="AW29" s="88"/>
      <c r="AX29" s="88"/>
      <c r="AY29" s="88"/>
      <c r="AZ29" s="88"/>
      <c r="BA29" s="88"/>
      <c r="BB29" s="88"/>
      <c r="BC29" s="88"/>
      <c r="BD29" s="88"/>
      <c r="BE29" s="88"/>
      <c r="BF29" s="88"/>
      <c r="BG29" s="88"/>
      <c r="BH29" s="88"/>
      <c r="BI29" s="88"/>
      <c r="BJ29" s="88"/>
      <c r="BK29" s="88"/>
      <c r="BL29" s="88"/>
      <c r="BM29" s="88"/>
      <c r="BN29" s="88"/>
      <c r="BO29" s="88"/>
      <c r="BP29" s="88"/>
      <c r="BQ29" s="88"/>
      <c r="BR29" s="88"/>
      <c r="BS29" s="88"/>
      <c r="BT29" s="88"/>
      <c r="BU29" s="88"/>
      <c r="BV29" s="88"/>
      <c r="BW29" s="88"/>
      <c r="BX29" s="88"/>
      <c r="BY29" s="88"/>
      <c r="BZ29" s="88"/>
      <c r="CA29" s="88"/>
      <c r="CB29" s="88"/>
      <c r="CC29" s="88"/>
      <c r="CD29" s="88"/>
      <c r="CE29" s="88"/>
      <c r="CF29" s="88"/>
      <c r="CG29" s="88"/>
      <c r="CH29" s="88"/>
      <c r="CI29" s="88"/>
      <c r="CJ29" s="88"/>
      <c r="CK29" s="88"/>
      <c r="CL29" s="88"/>
      <c r="CM29" s="88"/>
      <c r="CN29" s="88"/>
      <c r="CO29" s="88"/>
      <c r="CP29" s="88"/>
      <c r="CQ29" s="88"/>
      <c r="CR29" s="88"/>
      <c r="CS29" s="88"/>
      <c r="CT29" s="88"/>
      <c r="CU29" s="88"/>
      <c r="CV29" s="88"/>
      <c r="CW29" s="88"/>
      <c r="CX29" s="88"/>
      <c r="CY29" s="88"/>
      <c r="CZ29" s="88"/>
      <c r="DA29" s="89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</row>
    <row r="30" spans="1:161" ht="15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</row>
    <row r="31" spans="1:161" x14ac:dyDescent="0.2">
      <c r="A31" s="138" t="s">
        <v>0</v>
      </c>
      <c r="B31" s="139"/>
      <c r="C31" s="139"/>
      <c r="D31" s="139"/>
      <c r="E31" s="139"/>
      <c r="F31" s="140"/>
      <c r="G31" s="138" t="s">
        <v>17</v>
      </c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  <c r="X31" s="139"/>
      <c r="Y31" s="139"/>
      <c r="Z31" s="139"/>
      <c r="AA31" s="139"/>
      <c r="AB31" s="139"/>
      <c r="AC31" s="139"/>
      <c r="AD31" s="140"/>
      <c r="AE31" s="138" t="s">
        <v>18</v>
      </c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139"/>
      <c r="AU31" s="139"/>
      <c r="AV31" s="139"/>
      <c r="AW31" s="139"/>
      <c r="AX31" s="139"/>
      <c r="AY31" s="140"/>
      <c r="AZ31" s="138" t="s">
        <v>19</v>
      </c>
      <c r="BA31" s="139"/>
      <c r="BB31" s="139"/>
      <c r="BC31" s="139"/>
      <c r="BD31" s="139"/>
      <c r="BE31" s="139"/>
      <c r="BF31" s="139"/>
      <c r="BG31" s="139"/>
      <c r="BH31" s="139"/>
      <c r="BI31" s="139"/>
      <c r="BJ31" s="139"/>
      <c r="BK31" s="139"/>
      <c r="BL31" s="139"/>
      <c r="BM31" s="139"/>
      <c r="BN31" s="139"/>
      <c r="BO31" s="139"/>
      <c r="BP31" s="139"/>
      <c r="BQ31" s="140"/>
      <c r="BR31" s="138" t="s">
        <v>20</v>
      </c>
      <c r="BS31" s="139"/>
      <c r="BT31" s="139"/>
      <c r="BU31" s="139"/>
      <c r="BV31" s="139"/>
      <c r="BW31" s="139"/>
      <c r="BX31" s="139"/>
      <c r="BY31" s="139"/>
      <c r="BZ31" s="139"/>
      <c r="CA31" s="139"/>
      <c r="CB31" s="139"/>
      <c r="CC31" s="139"/>
      <c r="CD31" s="139"/>
      <c r="CE31" s="139"/>
      <c r="CF31" s="139"/>
      <c r="CG31" s="139"/>
      <c r="CH31" s="139"/>
      <c r="CI31" s="140"/>
      <c r="CJ31" s="138" t="s">
        <v>16</v>
      </c>
      <c r="CK31" s="139"/>
      <c r="CL31" s="139"/>
      <c r="CM31" s="139"/>
      <c r="CN31" s="139"/>
      <c r="CO31" s="139"/>
      <c r="CP31" s="139"/>
      <c r="CQ31" s="139"/>
      <c r="CR31" s="139"/>
      <c r="CS31" s="139"/>
      <c r="CT31" s="139"/>
      <c r="CU31" s="139"/>
      <c r="CV31" s="139"/>
      <c r="CW31" s="139"/>
      <c r="CX31" s="139"/>
      <c r="CY31" s="139"/>
      <c r="CZ31" s="139"/>
      <c r="DA31" s="140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</row>
    <row r="32" spans="1:161" x14ac:dyDescent="0.2">
      <c r="A32" s="105">
        <v>1</v>
      </c>
      <c r="B32" s="105"/>
      <c r="C32" s="105"/>
      <c r="D32" s="105"/>
      <c r="E32" s="105"/>
      <c r="F32" s="105"/>
      <c r="G32" s="105">
        <v>2</v>
      </c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>
        <v>3</v>
      </c>
      <c r="AF32" s="105"/>
      <c r="AG32" s="105"/>
      <c r="AH32" s="105"/>
      <c r="AI32" s="105"/>
      <c r="AJ32" s="105"/>
      <c r="AK32" s="105"/>
      <c r="AL32" s="105"/>
      <c r="AM32" s="105"/>
      <c r="AN32" s="105"/>
      <c r="AO32" s="105"/>
      <c r="AP32" s="105"/>
      <c r="AQ32" s="105"/>
      <c r="AR32" s="105"/>
      <c r="AS32" s="105"/>
      <c r="AT32" s="105"/>
      <c r="AU32" s="105"/>
      <c r="AV32" s="105"/>
      <c r="AW32" s="105"/>
      <c r="AX32" s="105"/>
      <c r="AY32" s="105"/>
      <c r="AZ32" s="105">
        <v>4</v>
      </c>
      <c r="BA32" s="105"/>
      <c r="BB32" s="105"/>
      <c r="BC32" s="105"/>
      <c r="BD32" s="105"/>
      <c r="BE32" s="105"/>
      <c r="BF32" s="105"/>
      <c r="BG32" s="105"/>
      <c r="BH32" s="105"/>
      <c r="BI32" s="105"/>
      <c r="BJ32" s="105"/>
      <c r="BK32" s="105"/>
      <c r="BL32" s="105"/>
      <c r="BM32" s="105"/>
      <c r="BN32" s="105"/>
      <c r="BO32" s="105"/>
      <c r="BP32" s="105"/>
      <c r="BQ32" s="105"/>
      <c r="BR32" s="105">
        <v>5</v>
      </c>
      <c r="BS32" s="105"/>
      <c r="BT32" s="105"/>
      <c r="BU32" s="105"/>
      <c r="BV32" s="105"/>
      <c r="BW32" s="105"/>
      <c r="BX32" s="105"/>
      <c r="BY32" s="105"/>
      <c r="BZ32" s="105"/>
      <c r="CA32" s="105"/>
      <c r="CB32" s="105"/>
      <c r="CC32" s="105"/>
      <c r="CD32" s="105"/>
      <c r="CE32" s="105"/>
      <c r="CF32" s="105"/>
      <c r="CG32" s="105"/>
      <c r="CH32" s="105"/>
      <c r="CI32" s="105"/>
      <c r="CJ32" s="105">
        <v>6</v>
      </c>
      <c r="CK32" s="105"/>
      <c r="CL32" s="105"/>
      <c r="CM32" s="105"/>
      <c r="CN32" s="105"/>
      <c r="CO32" s="105"/>
      <c r="CP32" s="105"/>
      <c r="CQ32" s="105"/>
      <c r="CR32" s="105"/>
      <c r="CS32" s="105"/>
      <c r="CT32" s="105"/>
      <c r="CU32" s="105"/>
      <c r="CV32" s="105"/>
      <c r="CW32" s="105"/>
      <c r="CX32" s="105"/>
      <c r="CY32" s="105"/>
      <c r="CZ32" s="105"/>
      <c r="DA32" s="105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</row>
    <row r="33" spans="1:161" ht="31.5" customHeight="1" x14ac:dyDescent="0.2">
      <c r="A33" s="105">
        <v>1</v>
      </c>
      <c r="B33" s="105"/>
      <c r="C33" s="105"/>
      <c r="D33" s="105"/>
      <c r="E33" s="105"/>
      <c r="F33" s="105"/>
      <c r="G33" s="90" t="s">
        <v>87</v>
      </c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2"/>
      <c r="AE33" s="59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1"/>
      <c r="AZ33" s="59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1"/>
      <c r="BR33" s="65"/>
      <c r="BS33" s="66"/>
      <c r="BT33" s="66"/>
      <c r="BU33" s="66"/>
      <c r="BV33" s="66"/>
      <c r="BW33" s="66"/>
      <c r="BX33" s="66"/>
      <c r="BY33" s="66"/>
      <c r="BZ33" s="66"/>
      <c r="CA33" s="66"/>
      <c r="CB33" s="66"/>
      <c r="CC33" s="66"/>
      <c r="CD33" s="66"/>
      <c r="CE33" s="66"/>
      <c r="CF33" s="66"/>
      <c r="CG33" s="66"/>
      <c r="CH33" s="66"/>
      <c r="CI33" s="67"/>
      <c r="CJ33" s="104">
        <f>AE33*AZ33*BR33</f>
        <v>0</v>
      </c>
      <c r="CK33" s="104"/>
      <c r="CL33" s="104"/>
      <c r="CM33" s="104"/>
      <c r="CN33" s="104"/>
      <c r="CO33" s="104"/>
      <c r="CP33" s="104"/>
      <c r="CQ33" s="104"/>
      <c r="CR33" s="104"/>
      <c r="CS33" s="104"/>
      <c r="CT33" s="104"/>
      <c r="CU33" s="104"/>
      <c r="CV33" s="104"/>
      <c r="CW33" s="104"/>
      <c r="CX33" s="104"/>
      <c r="CY33" s="104"/>
      <c r="CZ33" s="104"/>
      <c r="DA33" s="104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x14ac:dyDescent="0.2">
      <c r="A34" s="105">
        <v>2</v>
      </c>
      <c r="B34" s="105"/>
      <c r="C34" s="105"/>
      <c r="D34" s="105"/>
      <c r="E34" s="105"/>
      <c r="F34" s="105"/>
      <c r="G34" s="90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2"/>
      <c r="AE34" s="59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1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2"/>
      <c r="BS34" s="112"/>
      <c r="BT34" s="112"/>
      <c r="BU34" s="112"/>
      <c r="BV34" s="112"/>
      <c r="BW34" s="112"/>
      <c r="BX34" s="112"/>
      <c r="BY34" s="112"/>
      <c r="BZ34" s="112"/>
      <c r="CA34" s="112"/>
      <c r="CB34" s="112"/>
      <c r="CC34" s="112"/>
      <c r="CD34" s="112"/>
      <c r="CE34" s="112"/>
      <c r="CF34" s="112"/>
      <c r="CG34" s="112"/>
      <c r="CH34" s="112"/>
      <c r="CI34" s="112"/>
      <c r="CJ34" s="104">
        <f>AE34*AZ34*BR34</f>
        <v>0</v>
      </c>
      <c r="CK34" s="104"/>
      <c r="CL34" s="104"/>
      <c r="CM34" s="104"/>
      <c r="CN34" s="104"/>
      <c r="CO34" s="104"/>
      <c r="CP34" s="104"/>
      <c r="CQ34" s="104"/>
      <c r="CR34" s="104"/>
      <c r="CS34" s="104"/>
      <c r="CT34" s="104"/>
      <c r="CU34" s="104"/>
      <c r="CV34" s="104"/>
      <c r="CW34" s="104"/>
      <c r="CX34" s="104"/>
      <c r="CY34" s="104"/>
      <c r="CZ34" s="104"/>
      <c r="DA34" s="104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</row>
    <row r="35" spans="1:161" x14ac:dyDescent="0.2">
      <c r="A35" s="102"/>
      <c r="B35" s="102"/>
      <c r="C35" s="102"/>
      <c r="D35" s="102"/>
      <c r="E35" s="102"/>
      <c r="F35" s="102"/>
      <c r="G35" s="72" t="s">
        <v>10</v>
      </c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3"/>
      <c r="AE35" s="103" t="s">
        <v>11</v>
      </c>
      <c r="AF35" s="103"/>
      <c r="AG35" s="103"/>
      <c r="AH35" s="103"/>
      <c r="AI35" s="103"/>
      <c r="AJ35" s="103"/>
      <c r="AK35" s="103"/>
      <c r="AL35" s="103"/>
      <c r="AM35" s="103"/>
      <c r="AN35" s="103"/>
      <c r="AO35" s="103"/>
      <c r="AP35" s="103"/>
      <c r="AQ35" s="103"/>
      <c r="AR35" s="103"/>
      <c r="AS35" s="103"/>
      <c r="AT35" s="103"/>
      <c r="AU35" s="103"/>
      <c r="AV35" s="103"/>
      <c r="AW35" s="103"/>
      <c r="AX35" s="103"/>
      <c r="AY35" s="103"/>
      <c r="AZ35" s="103" t="s">
        <v>11</v>
      </c>
      <c r="BA35" s="103"/>
      <c r="BB35" s="103"/>
      <c r="BC35" s="103"/>
      <c r="BD35" s="103"/>
      <c r="BE35" s="103"/>
      <c r="BF35" s="103"/>
      <c r="BG35" s="103"/>
      <c r="BH35" s="103"/>
      <c r="BI35" s="103"/>
      <c r="BJ35" s="103"/>
      <c r="BK35" s="103"/>
      <c r="BL35" s="103"/>
      <c r="BM35" s="103"/>
      <c r="BN35" s="103"/>
      <c r="BO35" s="103"/>
      <c r="BP35" s="103"/>
      <c r="BQ35" s="103"/>
      <c r="BR35" s="103" t="s">
        <v>11</v>
      </c>
      <c r="BS35" s="103"/>
      <c r="BT35" s="103"/>
      <c r="BU35" s="103"/>
      <c r="BV35" s="103"/>
      <c r="BW35" s="103"/>
      <c r="BX35" s="103"/>
      <c r="BY35" s="103"/>
      <c r="BZ35" s="103"/>
      <c r="CA35" s="103"/>
      <c r="CB35" s="103"/>
      <c r="CC35" s="103"/>
      <c r="CD35" s="103"/>
      <c r="CE35" s="103"/>
      <c r="CF35" s="103"/>
      <c r="CG35" s="103"/>
      <c r="CH35" s="103"/>
      <c r="CI35" s="103"/>
      <c r="CJ35" s="104">
        <f>SUM(CJ33:DA34)</f>
        <v>0</v>
      </c>
      <c r="CK35" s="104"/>
      <c r="CL35" s="104"/>
      <c r="CM35" s="104"/>
      <c r="CN35" s="104"/>
      <c r="CO35" s="104"/>
      <c r="CP35" s="104"/>
      <c r="CQ35" s="104"/>
      <c r="CR35" s="104"/>
      <c r="CS35" s="104"/>
      <c r="CT35" s="104"/>
      <c r="CU35" s="104"/>
      <c r="CV35" s="104"/>
      <c r="CW35" s="104"/>
      <c r="CX35" s="104"/>
      <c r="CY35" s="104"/>
      <c r="CZ35" s="104"/>
      <c r="DA35" s="104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</row>
    <row r="36" spans="1:161" ht="15" x14ac:dyDescent="0.25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</row>
    <row r="37" spans="1:161" ht="14.25" x14ac:dyDescent="0.2">
      <c r="A37" s="86" t="s">
        <v>86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  <c r="BP37" s="86"/>
      <c r="BQ37" s="86"/>
      <c r="BR37" s="86"/>
      <c r="BS37" s="86"/>
      <c r="BT37" s="86"/>
      <c r="BU37" s="86"/>
      <c r="BV37" s="86"/>
      <c r="BW37" s="86"/>
      <c r="BX37" s="86"/>
      <c r="BY37" s="86"/>
      <c r="BZ37" s="86"/>
      <c r="CA37" s="86"/>
      <c r="CB37" s="86"/>
      <c r="CC37" s="86"/>
      <c r="CD37" s="86"/>
      <c r="CE37" s="86"/>
      <c r="CF37" s="86"/>
      <c r="CG37" s="86"/>
      <c r="CH37" s="86"/>
      <c r="CI37" s="86"/>
      <c r="CJ37" s="86"/>
      <c r="CK37" s="86"/>
      <c r="CL37" s="86"/>
      <c r="CM37" s="86"/>
      <c r="CN37" s="86"/>
      <c r="CO37" s="86"/>
      <c r="CP37" s="86"/>
      <c r="CQ37" s="86"/>
      <c r="CR37" s="86"/>
      <c r="CS37" s="86"/>
      <c r="CT37" s="86"/>
      <c r="CU37" s="86"/>
      <c r="CV37" s="86"/>
      <c r="CW37" s="86"/>
      <c r="CX37" s="86"/>
      <c r="CY37" s="86"/>
      <c r="CZ37" s="86"/>
      <c r="DA37" s="86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2"/>
      <c r="EY37" s="12"/>
      <c r="EZ37" s="12"/>
      <c r="FA37" s="12"/>
      <c r="FB37" s="12"/>
      <c r="FC37" s="12"/>
      <c r="FD37" s="12"/>
      <c r="FE37" s="12"/>
    </row>
    <row r="38" spans="1:161" ht="14.25" x14ac:dyDescent="0.2">
      <c r="A38" s="33"/>
      <c r="B38" s="33"/>
      <c r="C38" s="33"/>
      <c r="D38" s="86" t="s">
        <v>58</v>
      </c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33"/>
      <c r="U38" s="33"/>
      <c r="V38" s="33"/>
      <c r="W38" s="33"/>
      <c r="X38" s="169">
        <v>4</v>
      </c>
      <c r="Y38" s="170"/>
      <c r="Z38" s="170"/>
      <c r="AA38" s="170"/>
      <c r="AB38" s="170"/>
      <c r="AC38" s="170"/>
      <c r="AD38" s="170"/>
      <c r="AE38" s="170"/>
      <c r="AF38" s="170"/>
      <c r="AG38" s="170"/>
      <c r="AH38" s="170"/>
      <c r="AI38" s="170"/>
      <c r="AJ38" s="170"/>
      <c r="AK38" s="170"/>
      <c r="AL38" s="170"/>
      <c r="AM38" s="170"/>
      <c r="AN38" s="170"/>
      <c r="AO38" s="170"/>
      <c r="AP38" s="170"/>
      <c r="AQ38" s="170"/>
      <c r="AR38" s="170"/>
      <c r="AS38" s="170"/>
      <c r="AT38" s="170"/>
      <c r="AU38" s="170"/>
      <c r="AV38" s="170"/>
      <c r="AW38" s="170"/>
      <c r="AX38" s="170"/>
      <c r="AY38" s="170"/>
      <c r="AZ38" s="170"/>
      <c r="BA38" s="170"/>
      <c r="BB38" s="170"/>
      <c r="BC38" s="170"/>
      <c r="BD38" s="170"/>
      <c r="BE38" s="170"/>
      <c r="BF38" s="170"/>
      <c r="BG38" s="170"/>
      <c r="BH38" s="170"/>
      <c r="BI38" s="170"/>
      <c r="BJ38" s="170"/>
      <c r="BK38" s="170"/>
      <c r="BL38" s="170"/>
      <c r="BM38" s="170"/>
      <c r="BN38" s="170"/>
      <c r="BO38" s="170"/>
      <c r="BP38" s="170"/>
      <c r="BQ38" s="170"/>
      <c r="BR38" s="170"/>
      <c r="BS38" s="170"/>
      <c r="BT38" s="170"/>
      <c r="BU38" s="170"/>
      <c r="BV38" s="170"/>
      <c r="BW38" s="170"/>
      <c r="BX38" s="170"/>
      <c r="BY38" s="170"/>
      <c r="BZ38" s="170"/>
      <c r="CA38" s="170"/>
      <c r="CB38" s="170"/>
      <c r="CC38" s="170"/>
      <c r="CD38" s="170"/>
      <c r="CE38" s="170"/>
      <c r="CF38" s="170"/>
      <c r="CG38" s="170"/>
      <c r="CH38" s="170"/>
      <c r="CI38" s="170"/>
      <c r="CJ38" s="170"/>
      <c r="CK38" s="170"/>
      <c r="CL38" s="170"/>
      <c r="CM38" s="170"/>
      <c r="CN38" s="170"/>
      <c r="CO38" s="170"/>
      <c r="CP38" s="170"/>
      <c r="CQ38" s="170"/>
      <c r="CR38" s="170"/>
      <c r="CS38" s="170"/>
      <c r="CT38" s="170"/>
      <c r="CU38" s="170"/>
      <c r="CV38" s="170"/>
      <c r="CW38" s="170"/>
      <c r="CX38" s="170"/>
      <c r="CY38" s="170"/>
      <c r="CZ38" s="170"/>
      <c r="DA38" s="171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</row>
    <row r="39" spans="1:161" ht="14.25" x14ac:dyDescent="0.2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  <c r="FD39" s="12"/>
      <c r="FE39" s="12"/>
    </row>
    <row r="40" spans="1:161" ht="14.25" x14ac:dyDescent="0.2">
      <c r="A40" s="33"/>
      <c r="B40" s="33"/>
      <c r="C40" s="33"/>
      <c r="D40" s="33"/>
      <c r="E40" s="33"/>
      <c r="F40" s="33"/>
      <c r="G40" s="33"/>
      <c r="H40" s="86" t="s">
        <v>57</v>
      </c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33"/>
      <c r="T40" s="33"/>
      <c r="U40" s="33"/>
      <c r="V40" s="33"/>
      <c r="W40" s="33"/>
      <c r="X40" s="87">
        <v>111</v>
      </c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88"/>
      <c r="BL40" s="88"/>
      <c r="BM40" s="88"/>
      <c r="BN40" s="88"/>
      <c r="BO40" s="88"/>
      <c r="BP40" s="88"/>
      <c r="BQ40" s="88"/>
      <c r="BR40" s="88"/>
      <c r="BS40" s="88"/>
      <c r="BT40" s="88"/>
      <c r="BU40" s="88"/>
      <c r="BV40" s="88"/>
      <c r="BW40" s="88"/>
      <c r="BX40" s="88"/>
      <c r="BY40" s="88"/>
      <c r="BZ40" s="88"/>
      <c r="CA40" s="88"/>
      <c r="CB40" s="88"/>
      <c r="CC40" s="88"/>
      <c r="CD40" s="88"/>
      <c r="CE40" s="88"/>
      <c r="CF40" s="88"/>
      <c r="CG40" s="88"/>
      <c r="CH40" s="88"/>
      <c r="CI40" s="88"/>
      <c r="CJ40" s="88"/>
      <c r="CK40" s="88"/>
      <c r="CL40" s="88"/>
      <c r="CM40" s="88"/>
      <c r="CN40" s="88"/>
      <c r="CO40" s="88"/>
      <c r="CP40" s="88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9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</row>
    <row r="41" spans="1:161" ht="15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</row>
    <row r="42" spans="1:161" ht="50.25" customHeight="1" x14ac:dyDescent="0.2">
      <c r="A42" s="138" t="s">
        <v>0</v>
      </c>
      <c r="B42" s="139"/>
      <c r="C42" s="139"/>
      <c r="D42" s="139"/>
      <c r="E42" s="139"/>
      <c r="F42" s="140"/>
      <c r="G42" s="138" t="s">
        <v>17</v>
      </c>
      <c r="H42" s="139"/>
      <c r="I42" s="139"/>
      <c r="J42" s="139"/>
      <c r="K42" s="139"/>
      <c r="L42" s="139"/>
      <c r="M42" s="139"/>
      <c r="N42" s="139"/>
      <c r="O42" s="139"/>
      <c r="P42" s="139"/>
      <c r="Q42" s="139"/>
      <c r="R42" s="139"/>
      <c r="S42" s="139"/>
      <c r="T42" s="139"/>
      <c r="U42" s="139"/>
      <c r="V42" s="139"/>
      <c r="W42" s="139"/>
      <c r="X42" s="139"/>
      <c r="Y42" s="139"/>
      <c r="Z42" s="139"/>
      <c r="AA42" s="139"/>
      <c r="AB42" s="139"/>
      <c r="AC42" s="139"/>
      <c r="AD42" s="140"/>
      <c r="AE42" s="138" t="s">
        <v>18</v>
      </c>
      <c r="AF42" s="139"/>
      <c r="AG42" s="139"/>
      <c r="AH42" s="139"/>
      <c r="AI42" s="139"/>
      <c r="AJ42" s="139"/>
      <c r="AK42" s="139"/>
      <c r="AL42" s="139"/>
      <c r="AM42" s="139"/>
      <c r="AN42" s="139"/>
      <c r="AO42" s="139"/>
      <c r="AP42" s="139"/>
      <c r="AQ42" s="139"/>
      <c r="AR42" s="139"/>
      <c r="AS42" s="139"/>
      <c r="AT42" s="139"/>
      <c r="AU42" s="139"/>
      <c r="AV42" s="139"/>
      <c r="AW42" s="139"/>
      <c r="AX42" s="139"/>
      <c r="AY42" s="140"/>
      <c r="AZ42" s="138" t="s">
        <v>19</v>
      </c>
      <c r="BA42" s="139"/>
      <c r="BB42" s="139"/>
      <c r="BC42" s="139"/>
      <c r="BD42" s="139"/>
      <c r="BE42" s="139"/>
      <c r="BF42" s="139"/>
      <c r="BG42" s="139"/>
      <c r="BH42" s="139"/>
      <c r="BI42" s="139"/>
      <c r="BJ42" s="139"/>
      <c r="BK42" s="139"/>
      <c r="BL42" s="139"/>
      <c r="BM42" s="139"/>
      <c r="BN42" s="139"/>
      <c r="BO42" s="139"/>
      <c r="BP42" s="139"/>
      <c r="BQ42" s="140"/>
      <c r="BR42" s="138" t="s">
        <v>20</v>
      </c>
      <c r="BS42" s="139"/>
      <c r="BT42" s="139"/>
      <c r="BU42" s="139"/>
      <c r="BV42" s="139"/>
      <c r="BW42" s="139"/>
      <c r="BX42" s="139"/>
      <c r="BY42" s="139"/>
      <c r="BZ42" s="139"/>
      <c r="CA42" s="139"/>
      <c r="CB42" s="139"/>
      <c r="CC42" s="139"/>
      <c r="CD42" s="139"/>
      <c r="CE42" s="139"/>
      <c r="CF42" s="139"/>
      <c r="CG42" s="139"/>
      <c r="CH42" s="139"/>
      <c r="CI42" s="140"/>
      <c r="CJ42" s="138" t="s">
        <v>16</v>
      </c>
      <c r="CK42" s="139"/>
      <c r="CL42" s="139"/>
      <c r="CM42" s="139"/>
      <c r="CN42" s="139"/>
      <c r="CO42" s="139"/>
      <c r="CP42" s="139"/>
      <c r="CQ42" s="139"/>
      <c r="CR42" s="139"/>
      <c r="CS42" s="139"/>
      <c r="CT42" s="139"/>
      <c r="CU42" s="139"/>
      <c r="CV42" s="139"/>
      <c r="CW42" s="139"/>
      <c r="CX42" s="139"/>
      <c r="CY42" s="139"/>
      <c r="CZ42" s="139"/>
      <c r="DA42" s="140"/>
      <c r="DB42" s="12"/>
      <c r="DC42" s="12"/>
      <c r="DD42" s="12"/>
      <c r="DE42" s="12"/>
      <c r="DF42" s="12"/>
      <c r="DG42" s="12"/>
      <c r="DH42" s="12"/>
      <c r="DI42" s="12"/>
      <c r="DJ42" s="12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2"/>
      <c r="EZ42" s="12"/>
      <c r="FA42" s="12"/>
      <c r="FB42" s="12"/>
      <c r="FC42" s="12"/>
      <c r="FD42" s="12"/>
      <c r="FE42" s="12"/>
    </row>
    <row r="43" spans="1:161" x14ac:dyDescent="0.2">
      <c r="A43" s="105">
        <v>1</v>
      </c>
      <c r="B43" s="105"/>
      <c r="C43" s="105"/>
      <c r="D43" s="105"/>
      <c r="E43" s="105"/>
      <c r="F43" s="105"/>
      <c r="G43" s="105">
        <v>2</v>
      </c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5"/>
      <c r="X43" s="105"/>
      <c r="Y43" s="105"/>
      <c r="Z43" s="105"/>
      <c r="AA43" s="105"/>
      <c r="AB43" s="105"/>
      <c r="AC43" s="105"/>
      <c r="AD43" s="105"/>
      <c r="AE43" s="105">
        <v>3</v>
      </c>
      <c r="AF43" s="105"/>
      <c r="AG43" s="105"/>
      <c r="AH43" s="105"/>
      <c r="AI43" s="105"/>
      <c r="AJ43" s="105"/>
      <c r="AK43" s="105"/>
      <c r="AL43" s="105"/>
      <c r="AM43" s="105"/>
      <c r="AN43" s="105"/>
      <c r="AO43" s="105"/>
      <c r="AP43" s="105"/>
      <c r="AQ43" s="105"/>
      <c r="AR43" s="105"/>
      <c r="AS43" s="105"/>
      <c r="AT43" s="105"/>
      <c r="AU43" s="105"/>
      <c r="AV43" s="105"/>
      <c r="AW43" s="105"/>
      <c r="AX43" s="105"/>
      <c r="AY43" s="105"/>
      <c r="AZ43" s="105">
        <v>4</v>
      </c>
      <c r="BA43" s="105"/>
      <c r="BB43" s="105"/>
      <c r="BC43" s="105"/>
      <c r="BD43" s="105"/>
      <c r="BE43" s="105"/>
      <c r="BF43" s="105"/>
      <c r="BG43" s="105"/>
      <c r="BH43" s="105"/>
      <c r="BI43" s="105"/>
      <c r="BJ43" s="105"/>
      <c r="BK43" s="105"/>
      <c r="BL43" s="105"/>
      <c r="BM43" s="105"/>
      <c r="BN43" s="105"/>
      <c r="BO43" s="105"/>
      <c r="BP43" s="105"/>
      <c r="BQ43" s="105"/>
      <c r="BR43" s="105">
        <v>5</v>
      </c>
      <c r="BS43" s="105"/>
      <c r="BT43" s="105"/>
      <c r="BU43" s="105"/>
      <c r="BV43" s="105"/>
      <c r="BW43" s="105"/>
      <c r="BX43" s="105"/>
      <c r="BY43" s="105"/>
      <c r="BZ43" s="105"/>
      <c r="CA43" s="105"/>
      <c r="CB43" s="105"/>
      <c r="CC43" s="105"/>
      <c r="CD43" s="105"/>
      <c r="CE43" s="105"/>
      <c r="CF43" s="105"/>
      <c r="CG43" s="105"/>
      <c r="CH43" s="105"/>
      <c r="CI43" s="105"/>
      <c r="CJ43" s="105">
        <v>6</v>
      </c>
      <c r="CK43" s="105"/>
      <c r="CL43" s="105"/>
      <c r="CM43" s="105"/>
      <c r="CN43" s="105"/>
      <c r="CO43" s="105"/>
      <c r="CP43" s="105"/>
      <c r="CQ43" s="105"/>
      <c r="CR43" s="105"/>
      <c r="CS43" s="105"/>
      <c r="CT43" s="105"/>
      <c r="CU43" s="105"/>
      <c r="CV43" s="105"/>
      <c r="CW43" s="105"/>
      <c r="CX43" s="105"/>
      <c r="CY43" s="105"/>
      <c r="CZ43" s="105"/>
      <c r="DA43" s="105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</row>
    <row r="44" spans="1:161" ht="29.25" customHeight="1" x14ac:dyDescent="0.2">
      <c r="A44" s="105">
        <v>1</v>
      </c>
      <c r="B44" s="105"/>
      <c r="C44" s="105"/>
      <c r="D44" s="105"/>
      <c r="E44" s="105"/>
      <c r="F44" s="105"/>
      <c r="G44" s="90" t="s">
        <v>61</v>
      </c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2"/>
      <c r="AE44" s="59">
        <v>5</v>
      </c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1"/>
      <c r="AZ44" s="59">
        <v>1.6</v>
      </c>
      <c r="BA44" s="60"/>
      <c r="BB44" s="60"/>
      <c r="BC44" s="60"/>
      <c r="BD44" s="60"/>
      <c r="BE44" s="60"/>
      <c r="BF44" s="60"/>
      <c r="BG44" s="60"/>
      <c r="BH44" s="60"/>
      <c r="BI44" s="60"/>
      <c r="BJ44" s="60"/>
      <c r="BK44" s="60"/>
      <c r="BL44" s="60"/>
      <c r="BM44" s="60"/>
      <c r="BN44" s="60"/>
      <c r="BO44" s="60"/>
      <c r="BP44" s="60"/>
      <c r="BQ44" s="61"/>
      <c r="BR44" s="65">
        <v>3125</v>
      </c>
      <c r="BS44" s="66"/>
      <c r="BT44" s="66"/>
      <c r="BU44" s="66"/>
      <c r="BV44" s="66"/>
      <c r="BW44" s="66"/>
      <c r="BX44" s="66"/>
      <c r="BY44" s="66"/>
      <c r="BZ44" s="66"/>
      <c r="CA44" s="66"/>
      <c r="CB44" s="66"/>
      <c r="CC44" s="66"/>
      <c r="CD44" s="66"/>
      <c r="CE44" s="66"/>
      <c r="CF44" s="66"/>
      <c r="CG44" s="66"/>
      <c r="CH44" s="66"/>
      <c r="CI44" s="67"/>
      <c r="CJ44" s="104">
        <f>AE44*AZ44*BR44</f>
        <v>25000</v>
      </c>
      <c r="CK44" s="104"/>
      <c r="CL44" s="104"/>
      <c r="CM44" s="104"/>
      <c r="CN44" s="104"/>
      <c r="CO44" s="104"/>
      <c r="CP44" s="104"/>
      <c r="CQ44" s="104"/>
      <c r="CR44" s="104"/>
      <c r="CS44" s="104"/>
      <c r="CT44" s="104"/>
      <c r="CU44" s="104"/>
      <c r="CV44" s="104"/>
      <c r="CW44" s="104"/>
      <c r="CX44" s="104"/>
      <c r="CY44" s="104"/>
      <c r="CZ44" s="104"/>
      <c r="DA44" s="104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</row>
    <row r="45" spans="1:161" x14ac:dyDescent="0.2">
      <c r="A45" s="105">
        <v>2</v>
      </c>
      <c r="B45" s="105"/>
      <c r="C45" s="105"/>
      <c r="D45" s="105"/>
      <c r="E45" s="105"/>
      <c r="F45" s="105"/>
      <c r="G45" s="90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2"/>
      <c r="AE45" s="59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1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2"/>
      <c r="BS45" s="112"/>
      <c r="BT45" s="112"/>
      <c r="BU45" s="112"/>
      <c r="BV45" s="112"/>
      <c r="BW45" s="112"/>
      <c r="BX45" s="112"/>
      <c r="BY45" s="112"/>
      <c r="BZ45" s="112"/>
      <c r="CA45" s="112"/>
      <c r="CB45" s="112"/>
      <c r="CC45" s="112"/>
      <c r="CD45" s="112"/>
      <c r="CE45" s="112"/>
      <c r="CF45" s="112"/>
      <c r="CG45" s="112"/>
      <c r="CH45" s="112"/>
      <c r="CI45" s="112"/>
      <c r="CJ45" s="104">
        <f>AE45*AZ45*BR45</f>
        <v>0</v>
      </c>
      <c r="CK45" s="104"/>
      <c r="CL45" s="104"/>
      <c r="CM45" s="104"/>
      <c r="CN45" s="104"/>
      <c r="CO45" s="104"/>
      <c r="CP45" s="104"/>
      <c r="CQ45" s="104"/>
      <c r="CR45" s="104"/>
      <c r="CS45" s="104"/>
      <c r="CT45" s="104"/>
      <c r="CU45" s="104"/>
      <c r="CV45" s="104"/>
      <c r="CW45" s="104"/>
      <c r="CX45" s="104"/>
      <c r="CY45" s="104"/>
      <c r="CZ45" s="104"/>
      <c r="DA45" s="104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  <c r="FE45" s="12"/>
    </row>
    <row r="46" spans="1:161" x14ac:dyDescent="0.2">
      <c r="A46" s="102"/>
      <c r="B46" s="102"/>
      <c r="C46" s="102"/>
      <c r="D46" s="102"/>
      <c r="E46" s="102"/>
      <c r="F46" s="102"/>
      <c r="G46" s="72" t="s">
        <v>10</v>
      </c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3"/>
      <c r="AE46" s="103" t="s">
        <v>11</v>
      </c>
      <c r="AF46" s="103"/>
      <c r="AG46" s="103"/>
      <c r="AH46" s="103"/>
      <c r="AI46" s="103"/>
      <c r="AJ46" s="103"/>
      <c r="AK46" s="103"/>
      <c r="AL46" s="103"/>
      <c r="AM46" s="103"/>
      <c r="AN46" s="103"/>
      <c r="AO46" s="103"/>
      <c r="AP46" s="103"/>
      <c r="AQ46" s="103"/>
      <c r="AR46" s="103"/>
      <c r="AS46" s="103"/>
      <c r="AT46" s="103"/>
      <c r="AU46" s="103"/>
      <c r="AV46" s="103"/>
      <c r="AW46" s="103"/>
      <c r="AX46" s="103"/>
      <c r="AY46" s="103"/>
      <c r="AZ46" s="103" t="s">
        <v>11</v>
      </c>
      <c r="BA46" s="103"/>
      <c r="BB46" s="103"/>
      <c r="BC46" s="103"/>
      <c r="BD46" s="103"/>
      <c r="BE46" s="103"/>
      <c r="BF46" s="103"/>
      <c r="BG46" s="103"/>
      <c r="BH46" s="103"/>
      <c r="BI46" s="103"/>
      <c r="BJ46" s="103"/>
      <c r="BK46" s="103"/>
      <c r="BL46" s="103"/>
      <c r="BM46" s="103"/>
      <c r="BN46" s="103"/>
      <c r="BO46" s="103"/>
      <c r="BP46" s="103"/>
      <c r="BQ46" s="103"/>
      <c r="BR46" s="103" t="s">
        <v>11</v>
      </c>
      <c r="BS46" s="103"/>
      <c r="BT46" s="103"/>
      <c r="BU46" s="103"/>
      <c r="BV46" s="103"/>
      <c r="BW46" s="103"/>
      <c r="BX46" s="103"/>
      <c r="BY46" s="103"/>
      <c r="BZ46" s="103"/>
      <c r="CA46" s="103"/>
      <c r="CB46" s="103"/>
      <c r="CC46" s="103"/>
      <c r="CD46" s="103"/>
      <c r="CE46" s="103"/>
      <c r="CF46" s="103"/>
      <c r="CG46" s="103"/>
      <c r="CH46" s="103"/>
      <c r="CI46" s="103"/>
      <c r="CJ46" s="104">
        <f>SUM(CJ44:DA45)</f>
        <v>25000</v>
      </c>
      <c r="CK46" s="104"/>
      <c r="CL46" s="104"/>
      <c r="CM46" s="104"/>
      <c r="CN46" s="104"/>
      <c r="CO46" s="104"/>
      <c r="CP46" s="104"/>
      <c r="CQ46" s="104"/>
      <c r="CR46" s="104"/>
      <c r="CS46" s="104"/>
      <c r="CT46" s="104"/>
      <c r="CU46" s="104"/>
      <c r="CV46" s="104"/>
      <c r="CW46" s="104"/>
      <c r="CX46" s="104"/>
      <c r="CY46" s="104"/>
      <c r="CZ46" s="104"/>
      <c r="DA46" s="104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2"/>
      <c r="DR46" s="12"/>
      <c r="DS46" s="12"/>
      <c r="DT46" s="12"/>
      <c r="DU46" s="12"/>
      <c r="DV46" s="12"/>
      <c r="DW46" s="12"/>
      <c r="DX46" s="12"/>
      <c r="DY46" s="12"/>
      <c r="DZ46" s="12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</row>
    <row r="47" spans="1:161" x14ac:dyDescent="0.2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</row>
    <row r="48" spans="1:161" ht="14.25" x14ac:dyDescent="0.2">
      <c r="A48" s="101" t="s">
        <v>88</v>
      </c>
      <c r="B48" s="101"/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1"/>
      <c r="AC48" s="101"/>
      <c r="AD48" s="101"/>
      <c r="AE48" s="101"/>
      <c r="AF48" s="101"/>
      <c r="AG48" s="101"/>
      <c r="AH48" s="101"/>
      <c r="AI48" s="101"/>
      <c r="AJ48" s="101"/>
      <c r="AK48" s="101"/>
      <c r="AL48" s="101"/>
      <c r="AM48" s="101"/>
      <c r="AN48" s="101"/>
      <c r="AO48" s="101"/>
      <c r="AP48" s="101"/>
      <c r="AQ48" s="101"/>
      <c r="AR48" s="101"/>
      <c r="AS48" s="101"/>
      <c r="AT48" s="101"/>
      <c r="AU48" s="101"/>
      <c r="AV48" s="101"/>
      <c r="AW48" s="101"/>
      <c r="AX48" s="101"/>
      <c r="AY48" s="101"/>
      <c r="AZ48" s="101"/>
      <c r="BA48" s="101"/>
      <c r="BB48" s="101"/>
      <c r="BC48" s="101"/>
      <c r="BD48" s="101"/>
      <c r="BE48" s="101"/>
      <c r="BF48" s="101"/>
      <c r="BG48" s="101"/>
      <c r="BH48" s="101"/>
      <c r="BI48" s="101"/>
      <c r="BJ48" s="101"/>
      <c r="BK48" s="101"/>
      <c r="BL48" s="101"/>
      <c r="BM48" s="101"/>
      <c r="BN48" s="101"/>
      <c r="BO48" s="101"/>
      <c r="BP48" s="101"/>
      <c r="BQ48" s="101"/>
      <c r="BR48" s="101"/>
      <c r="BS48" s="101"/>
      <c r="BT48" s="101"/>
      <c r="BU48" s="101"/>
      <c r="BV48" s="101"/>
      <c r="BW48" s="101"/>
      <c r="BX48" s="101"/>
      <c r="BY48" s="101"/>
      <c r="BZ48" s="101"/>
      <c r="CA48" s="101"/>
      <c r="CB48" s="101"/>
      <c r="CC48" s="101"/>
      <c r="CD48" s="101"/>
      <c r="CE48" s="101"/>
      <c r="CF48" s="101"/>
      <c r="CG48" s="101"/>
      <c r="CH48" s="101"/>
      <c r="CI48" s="101"/>
      <c r="CJ48" s="101"/>
      <c r="CK48" s="101"/>
      <c r="CL48" s="101"/>
      <c r="CM48" s="101"/>
      <c r="CN48" s="101"/>
      <c r="CO48" s="101"/>
      <c r="CP48" s="101"/>
      <c r="CQ48" s="101"/>
      <c r="CR48" s="101"/>
      <c r="CS48" s="101"/>
      <c r="CT48" s="101"/>
      <c r="CU48" s="101"/>
      <c r="CV48" s="101"/>
      <c r="CW48" s="101"/>
      <c r="CX48" s="101"/>
      <c r="CY48" s="101"/>
      <c r="CZ48" s="101"/>
      <c r="DA48" s="101"/>
      <c r="DB48" s="101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2"/>
      <c r="DR48" s="12"/>
      <c r="DS48" s="12"/>
      <c r="DT48" s="12"/>
      <c r="DU48" s="12"/>
      <c r="DV48" s="12"/>
      <c r="DW48" s="12"/>
      <c r="DX48" s="12"/>
      <c r="DY48" s="12"/>
      <c r="DZ48" s="12"/>
      <c r="EA48" s="12"/>
      <c r="EB48" s="12"/>
      <c r="EC48" s="12"/>
      <c r="ED48" s="12"/>
      <c r="EE48" s="12"/>
      <c r="EF48" s="12"/>
      <c r="EG48" s="12"/>
      <c r="EH48" s="12"/>
      <c r="EI48" s="12"/>
      <c r="EJ48" s="12"/>
      <c r="EK48" s="12"/>
      <c r="EL48" s="12"/>
      <c r="EM48" s="12"/>
      <c r="EN48" s="12"/>
      <c r="EO48" s="12"/>
      <c r="EP48" s="12"/>
      <c r="EQ48" s="12"/>
      <c r="ER48" s="12"/>
      <c r="ES48" s="12"/>
      <c r="ET48" s="12"/>
      <c r="EU48" s="12"/>
      <c r="EV48" s="12"/>
      <c r="EW48" s="12"/>
      <c r="EX48" s="12"/>
      <c r="EY48" s="12"/>
      <c r="EZ48" s="12"/>
      <c r="FA48" s="12"/>
      <c r="FB48" s="12"/>
      <c r="FC48" s="12"/>
      <c r="FD48" s="12"/>
      <c r="FE48" s="12"/>
    </row>
    <row r="49" spans="1:161" ht="14.25" x14ac:dyDescent="0.2">
      <c r="A49" s="35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5"/>
      <c r="BD49" s="35"/>
      <c r="BE49" s="35"/>
      <c r="BF49" s="35"/>
      <c r="BG49" s="35"/>
      <c r="BH49" s="35"/>
      <c r="BI49" s="35"/>
      <c r="BJ49" s="35"/>
      <c r="BK49" s="35"/>
      <c r="BL49" s="35"/>
      <c r="BM49" s="35"/>
      <c r="BN49" s="35"/>
      <c r="BO49" s="35"/>
      <c r="BP49" s="35"/>
      <c r="BQ49" s="35"/>
      <c r="BR49" s="35"/>
      <c r="BS49" s="35"/>
      <c r="BT49" s="35"/>
      <c r="BU49" s="35"/>
      <c r="BV49" s="35"/>
      <c r="BW49" s="35"/>
      <c r="BX49" s="35"/>
      <c r="BY49" s="35"/>
      <c r="BZ49" s="35"/>
      <c r="CA49" s="35"/>
      <c r="CB49" s="35"/>
      <c r="CC49" s="35"/>
      <c r="CD49" s="35"/>
      <c r="CE49" s="35"/>
      <c r="CF49" s="35"/>
      <c r="CG49" s="35"/>
      <c r="CH49" s="35"/>
      <c r="CI49" s="35"/>
      <c r="CJ49" s="35"/>
      <c r="CK49" s="35"/>
      <c r="CL49" s="35"/>
      <c r="CM49" s="35"/>
      <c r="CN49" s="35"/>
      <c r="CO49" s="35"/>
      <c r="CP49" s="35"/>
      <c r="CQ49" s="35"/>
      <c r="CR49" s="35"/>
      <c r="CS49" s="35"/>
      <c r="CT49" s="35"/>
      <c r="CU49" s="35"/>
      <c r="CV49" s="35"/>
      <c r="CW49" s="35"/>
      <c r="CX49" s="35"/>
      <c r="CY49" s="35"/>
      <c r="CZ49" s="35"/>
      <c r="DA49" s="35"/>
      <c r="DB49" s="35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2"/>
      <c r="DO49" s="12"/>
      <c r="DP49" s="12"/>
      <c r="DQ49" s="12"/>
      <c r="DR49" s="12"/>
      <c r="DS49" s="12"/>
      <c r="DT49" s="12"/>
      <c r="DU49" s="12"/>
      <c r="DV49" s="12"/>
      <c r="DW49" s="12"/>
      <c r="DX49" s="12"/>
      <c r="DY49" s="12"/>
      <c r="DZ49" s="12"/>
      <c r="EA49" s="12"/>
      <c r="EB49" s="12"/>
      <c r="EC49" s="12"/>
      <c r="ED49" s="12"/>
      <c r="EE49" s="12"/>
      <c r="EF49" s="12"/>
      <c r="EG49" s="12"/>
      <c r="EH49" s="12"/>
      <c r="EI49" s="12"/>
      <c r="EJ49" s="12"/>
      <c r="EK49" s="12"/>
      <c r="EL49" s="12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  <c r="FB49" s="12"/>
      <c r="FC49" s="12"/>
      <c r="FD49" s="12"/>
      <c r="FE49" s="12"/>
    </row>
    <row r="50" spans="1:161" ht="14.25" x14ac:dyDescent="0.2">
      <c r="A50" s="35"/>
      <c r="B50" s="35"/>
      <c r="C50" s="35"/>
      <c r="D50" s="35"/>
      <c r="E50" s="35"/>
      <c r="F50" s="35"/>
      <c r="G50" s="35"/>
      <c r="H50" s="35"/>
      <c r="I50" s="101" t="s">
        <v>58</v>
      </c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35"/>
      <c r="Y50" s="35"/>
      <c r="Z50" s="87">
        <v>4</v>
      </c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88"/>
      <c r="AS50" s="88"/>
      <c r="AT50" s="88"/>
      <c r="AU50" s="88"/>
      <c r="AV50" s="88"/>
      <c r="AW50" s="88"/>
      <c r="AX50" s="88"/>
      <c r="AY50" s="88"/>
      <c r="AZ50" s="88"/>
      <c r="BA50" s="88"/>
      <c r="BB50" s="88"/>
      <c r="BC50" s="88"/>
      <c r="BD50" s="88"/>
      <c r="BE50" s="88"/>
      <c r="BF50" s="88"/>
      <c r="BG50" s="88"/>
      <c r="BH50" s="88"/>
      <c r="BI50" s="88"/>
      <c r="BJ50" s="88"/>
      <c r="BK50" s="88"/>
      <c r="BL50" s="88"/>
      <c r="BM50" s="88"/>
      <c r="BN50" s="88"/>
      <c r="BO50" s="88"/>
      <c r="BP50" s="88"/>
      <c r="BQ50" s="88"/>
      <c r="BR50" s="88"/>
      <c r="BS50" s="88"/>
      <c r="BT50" s="88"/>
      <c r="BU50" s="88"/>
      <c r="BV50" s="88"/>
      <c r="BW50" s="88"/>
      <c r="BX50" s="88"/>
      <c r="BY50" s="88"/>
      <c r="BZ50" s="88"/>
      <c r="CA50" s="88"/>
      <c r="CB50" s="88"/>
      <c r="CC50" s="88"/>
      <c r="CD50" s="88"/>
      <c r="CE50" s="88"/>
      <c r="CF50" s="88"/>
      <c r="CG50" s="88"/>
      <c r="CH50" s="88"/>
      <c r="CI50" s="88"/>
      <c r="CJ50" s="88"/>
      <c r="CK50" s="88"/>
      <c r="CL50" s="88"/>
      <c r="CM50" s="88"/>
      <c r="CN50" s="88"/>
      <c r="CO50" s="88"/>
      <c r="CP50" s="88"/>
      <c r="CQ50" s="88"/>
      <c r="CR50" s="88"/>
      <c r="CS50" s="88"/>
      <c r="CT50" s="88"/>
      <c r="CU50" s="88"/>
      <c r="CV50" s="88"/>
      <c r="CW50" s="88"/>
      <c r="CX50" s="88"/>
      <c r="CY50" s="88"/>
      <c r="CZ50" s="88"/>
      <c r="DA50" s="89"/>
      <c r="DB50" s="35"/>
      <c r="DC50" s="12"/>
      <c r="DD50" s="12"/>
      <c r="DE50" s="12"/>
      <c r="DF50" s="12"/>
      <c r="DG50" s="12"/>
      <c r="DH50" s="12"/>
      <c r="DI50" s="12"/>
      <c r="DJ50" s="12"/>
      <c r="DK50" s="12"/>
      <c r="DL50" s="12"/>
      <c r="DM50" s="12"/>
      <c r="DN50" s="12"/>
      <c r="DO50" s="12"/>
      <c r="DP50" s="12"/>
      <c r="DQ50" s="12"/>
      <c r="DR50" s="12"/>
      <c r="DS50" s="12"/>
      <c r="DT50" s="12"/>
      <c r="DU50" s="12"/>
      <c r="DV50" s="12"/>
      <c r="DW50" s="12"/>
      <c r="DX50" s="12"/>
      <c r="DY50" s="12"/>
      <c r="DZ50" s="12"/>
      <c r="EA50" s="12"/>
      <c r="EB50" s="12"/>
      <c r="EC50" s="12"/>
      <c r="ED50" s="12"/>
      <c r="EE50" s="12"/>
      <c r="EF50" s="12"/>
      <c r="EG50" s="12"/>
      <c r="EH50" s="12"/>
      <c r="EI50" s="12"/>
      <c r="EJ50" s="12"/>
      <c r="EK50" s="12"/>
      <c r="EL50" s="12"/>
      <c r="EM50" s="12"/>
      <c r="EN50" s="12"/>
      <c r="EO50" s="12"/>
      <c r="EP50" s="12"/>
      <c r="EQ50" s="12"/>
      <c r="ER50" s="12"/>
      <c r="ES50" s="12"/>
      <c r="ET50" s="12"/>
      <c r="EU50" s="12"/>
      <c r="EV50" s="12"/>
      <c r="EW50" s="12"/>
      <c r="EX50" s="12"/>
      <c r="EY50" s="12"/>
      <c r="EZ50" s="12"/>
      <c r="FA50" s="12"/>
      <c r="FB50" s="12"/>
      <c r="FC50" s="12"/>
      <c r="FD50" s="12"/>
      <c r="FE50" s="12"/>
    </row>
    <row r="51" spans="1:161" ht="14.25" x14ac:dyDescent="0.2">
      <c r="A51" s="35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5"/>
      <c r="BD51" s="35"/>
      <c r="BE51" s="35"/>
      <c r="BF51" s="35"/>
      <c r="BG51" s="35"/>
      <c r="BH51" s="35"/>
      <c r="BI51" s="35"/>
      <c r="BJ51" s="35"/>
      <c r="BK51" s="35"/>
      <c r="BL51" s="35"/>
      <c r="BM51" s="35"/>
      <c r="BN51" s="35"/>
      <c r="BO51" s="35"/>
      <c r="BP51" s="35"/>
      <c r="BQ51" s="35"/>
      <c r="BR51" s="35"/>
      <c r="BS51" s="35"/>
      <c r="BT51" s="35"/>
      <c r="BU51" s="35"/>
      <c r="BV51" s="35"/>
      <c r="BW51" s="35"/>
      <c r="BX51" s="35"/>
      <c r="BY51" s="35"/>
      <c r="BZ51" s="35"/>
      <c r="CA51" s="35"/>
      <c r="CB51" s="35"/>
      <c r="CC51" s="35"/>
      <c r="CD51" s="35"/>
      <c r="CE51" s="35"/>
      <c r="CF51" s="35"/>
      <c r="CG51" s="35"/>
      <c r="CH51" s="35"/>
      <c r="CI51" s="35"/>
      <c r="CJ51" s="35"/>
      <c r="CK51" s="35"/>
      <c r="CL51" s="35"/>
      <c r="CM51" s="35"/>
      <c r="CN51" s="35"/>
      <c r="CO51" s="35"/>
      <c r="CP51" s="35"/>
      <c r="CQ51" s="35"/>
      <c r="CR51" s="35"/>
      <c r="CS51" s="35"/>
      <c r="CT51" s="35"/>
      <c r="CU51" s="35"/>
      <c r="CV51" s="35"/>
      <c r="CW51" s="35"/>
      <c r="CX51" s="35"/>
      <c r="CY51" s="35"/>
      <c r="CZ51" s="35"/>
      <c r="DA51" s="35"/>
      <c r="DB51" s="35"/>
      <c r="DC51" s="12"/>
      <c r="DD51" s="12"/>
      <c r="DE51" s="12"/>
      <c r="DF51" s="12"/>
      <c r="DG51" s="12"/>
      <c r="DH51" s="12"/>
      <c r="DI51" s="12"/>
      <c r="DJ51" s="12"/>
      <c r="DK51" s="12"/>
      <c r="DL51" s="12"/>
      <c r="DM51" s="12"/>
      <c r="DN51" s="12"/>
      <c r="DO51" s="12"/>
      <c r="DP51" s="12"/>
      <c r="DQ51" s="12"/>
      <c r="DR51" s="12"/>
      <c r="DS51" s="12"/>
      <c r="DT51" s="12"/>
      <c r="DU51" s="12"/>
      <c r="DV51" s="12"/>
      <c r="DW51" s="12"/>
      <c r="DX51" s="12"/>
      <c r="DY51" s="12"/>
      <c r="DZ51" s="12"/>
      <c r="EA51" s="12"/>
      <c r="EB51" s="12"/>
      <c r="EC51" s="12"/>
      <c r="ED51" s="12"/>
      <c r="EE51" s="12"/>
      <c r="EF51" s="12"/>
      <c r="EG51" s="12"/>
      <c r="EH51" s="12"/>
      <c r="EI51" s="12"/>
      <c r="EJ51" s="12"/>
      <c r="EK51" s="12"/>
      <c r="EL51" s="12"/>
      <c r="EM51" s="12"/>
      <c r="EN51" s="12"/>
      <c r="EO51" s="12"/>
      <c r="EP51" s="12"/>
      <c r="EQ51" s="12"/>
      <c r="ER51" s="12"/>
      <c r="ES51" s="12"/>
      <c r="ET51" s="12"/>
      <c r="EU51" s="12"/>
      <c r="EV51" s="12"/>
      <c r="EW51" s="12"/>
      <c r="EX51" s="12"/>
      <c r="EY51" s="12"/>
      <c r="EZ51" s="12"/>
      <c r="FA51" s="12"/>
      <c r="FB51" s="12"/>
      <c r="FC51" s="12"/>
      <c r="FD51" s="12"/>
      <c r="FE51" s="12"/>
    </row>
    <row r="52" spans="1:161" ht="14.25" x14ac:dyDescent="0.2">
      <c r="A52" s="35"/>
      <c r="B52" s="35"/>
      <c r="C52" s="35"/>
      <c r="D52" s="35"/>
      <c r="E52" s="35"/>
      <c r="F52" s="101" t="s">
        <v>57</v>
      </c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35"/>
      <c r="Y52" s="35"/>
      <c r="Z52" s="87">
        <v>119</v>
      </c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  <c r="BM52" s="88"/>
      <c r="BN52" s="88"/>
      <c r="BO52" s="88"/>
      <c r="BP52" s="88"/>
      <c r="BQ52" s="88"/>
      <c r="BR52" s="88"/>
      <c r="BS52" s="88"/>
      <c r="BT52" s="88"/>
      <c r="BU52" s="88"/>
      <c r="BV52" s="88"/>
      <c r="BW52" s="88"/>
      <c r="BX52" s="88"/>
      <c r="BY52" s="88"/>
      <c r="BZ52" s="88"/>
      <c r="CA52" s="88"/>
      <c r="CB52" s="88"/>
      <c r="CC52" s="88"/>
      <c r="CD52" s="88"/>
      <c r="CE52" s="88"/>
      <c r="CF52" s="88"/>
      <c r="CG52" s="88"/>
      <c r="CH52" s="88"/>
      <c r="CI52" s="88"/>
      <c r="CJ52" s="88"/>
      <c r="CK52" s="88"/>
      <c r="CL52" s="88"/>
      <c r="CM52" s="88"/>
      <c r="CN52" s="88"/>
      <c r="CO52" s="88"/>
      <c r="CP52" s="88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9"/>
      <c r="DB52" s="35"/>
      <c r="DC52" s="12"/>
      <c r="DD52" s="12"/>
      <c r="DE52" s="12"/>
      <c r="DF52" s="12"/>
      <c r="DG52" s="12"/>
      <c r="DH52" s="12"/>
      <c r="DI52" s="12"/>
      <c r="DJ52" s="12"/>
      <c r="DK52" s="12"/>
      <c r="DL52" s="12"/>
      <c r="DM52" s="12"/>
      <c r="DN52" s="12"/>
      <c r="DO52" s="12"/>
      <c r="DP52" s="12"/>
      <c r="DQ52" s="12"/>
      <c r="DR52" s="12"/>
      <c r="DS52" s="12"/>
      <c r="DT52" s="12"/>
      <c r="DU52" s="12"/>
      <c r="DV52" s="12"/>
      <c r="DW52" s="12"/>
      <c r="DX52" s="12"/>
      <c r="DY52" s="12"/>
      <c r="DZ52" s="12"/>
      <c r="EA52" s="12"/>
      <c r="EB52" s="12"/>
      <c r="EC52" s="12"/>
      <c r="ED52" s="12"/>
      <c r="EE52" s="12"/>
      <c r="EF52" s="12"/>
      <c r="EG52" s="12"/>
      <c r="EH52" s="12"/>
      <c r="EI52" s="12"/>
      <c r="EJ52" s="12"/>
      <c r="EK52" s="12"/>
      <c r="EL52" s="12"/>
      <c r="EM52" s="12"/>
      <c r="EN52" s="12"/>
      <c r="EO52" s="12"/>
      <c r="EP52" s="12"/>
      <c r="EQ52" s="12"/>
      <c r="ER52" s="12"/>
      <c r="ES52" s="12"/>
      <c r="ET52" s="12"/>
      <c r="EU52" s="12"/>
      <c r="EV52" s="12"/>
      <c r="EW52" s="12"/>
      <c r="EX52" s="12"/>
      <c r="EY52" s="12"/>
      <c r="EZ52" s="12"/>
      <c r="FA52" s="12"/>
      <c r="FB52" s="12"/>
      <c r="FC52" s="12"/>
      <c r="FD52" s="12"/>
      <c r="FE52" s="12"/>
    </row>
    <row r="53" spans="1:161" ht="15" x14ac:dyDescent="0.25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2"/>
      <c r="DD53" s="12"/>
      <c r="DE53" s="12"/>
      <c r="DF53" s="12"/>
      <c r="DG53" s="12"/>
      <c r="DH53" s="12"/>
      <c r="DI53" s="12"/>
      <c r="DJ53" s="12"/>
      <c r="DK53" s="12"/>
      <c r="DL53" s="12"/>
      <c r="DM53" s="12"/>
      <c r="DN53" s="12"/>
      <c r="DO53" s="12"/>
      <c r="DP53" s="12"/>
      <c r="DQ53" s="12"/>
      <c r="DR53" s="12"/>
      <c r="DS53" s="12"/>
      <c r="DT53" s="12"/>
      <c r="DU53" s="12"/>
      <c r="DV53" s="12"/>
      <c r="DW53" s="12"/>
      <c r="DX53" s="12"/>
      <c r="DY53" s="12"/>
      <c r="DZ53" s="12"/>
      <c r="EA53" s="12"/>
      <c r="EB53" s="12"/>
      <c r="EC53" s="12"/>
      <c r="ED53" s="12"/>
      <c r="EE53" s="12"/>
      <c r="EF53" s="12"/>
      <c r="EG53" s="12"/>
      <c r="EH53" s="12"/>
      <c r="EI53" s="12"/>
      <c r="EJ53" s="12"/>
      <c r="EK53" s="12"/>
      <c r="EL53" s="12"/>
      <c r="EM53" s="12"/>
      <c r="EN53" s="12"/>
      <c r="EO53" s="12"/>
      <c r="EP53" s="12"/>
      <c r="EQ53" s="12"/>
      <c r="ER53" s="12"/>
      <c r="ES53" s="12"/>
      <c r="ET53" s="12"/>
      <c r="EU53" s="12"/>
      <c r="EV53" s="12"/>
      <c r="EW53" s="12"/>
      <c r="EX53" s="12"/>
      <c r="EY53" s="12"/>
      <c r="EZ53" s="12"/>
      <c r="FA53" s="12"/>
      <c r="FB53" s="12"/>
      <c r="FC53" s="12"/>
      <c r="FD53" s="12"/>
      <c r="FE53" s="12"/>
    </row>
    <row r="54" spans="1:161" ht="51" x14ac:dyDescent="0.2">
      <c r="A54" s="138" t="s">
        <v>0</v>
      </c>
      <c r="B54" s="139"/>
      <c r="C54" s="139"/>
      <c r="D54" s="139"/>
      <c r="E54" s="139"/>
      <c r="F54" s="140"/>
      <c r="G54" s="138" t="s">
        <v>49</v>
      </c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  <c r="V54" s="139"/>
      <c r="W54" s="139"/>
      <c r="X54" s="139"/>
      <c r="Y54" s="139"/>
      <c r="Z54" s="139"/>
      <c r="AA54" s="139"/>
      <c r="AB54" s="139"/>
      <c r="AC54" s="139"/>
      <c r="AD54" s="139"/>
      <c r="AE54" s="139"/>
      <c r="AF54" s="139"/>
      <c r="AG54" s="139"/>
      <c r="AH54" s="139"/>
      <c r="AI54" s="139"/>
      <c r="AJ54" s="139"/>
      <c r="AK54" s="139"/>
      <c r="AL54" s="139"/>
      <c r="AM54" s="139"/>
      <c r="AN54" s="139"/>
      <c r="AO54" s="139"/>
      <c r="AP54" s="139"/>
      <c r="AQ54" s="139"/>
      <c r="AR54" s="139"/>
      <c r="AS54" s="139"/>
      <c r="AT54" s="139"/>
      <c r="AU54" s="139"/>
      <c r="AV54" s="139"/>
      <c r="AW54" s="139"/>
      <c r="AX54" s="139"/>
      <c r="AY54" s="139"/>
      <c r="AZ54" s="139"/>
      <c r="BA54" s="139"/>
      <c r="BB54" s="139"/>
      <c r="BC54" s="139"/>
      <c r="BD54" s="139"/>
      <c r="BE54" s="139"/>
      <c r="BF54" s="139"/>
      <c r="BG54" s="139"/>
      <c r="BH54" s="139"/>
      <c r="BI54" s="139"/>
      <c r="BJ54" s="139"/>
      <c r="BK54" s="139"/>
      <c r="BL54" s="139"/>
      <c r="BM54" s="139"/>
      <c r="BN54" s="139"/>
      <c r="BO54" s="139"/>
      <c r="BP54" s="139"/>
      <c r="BQ54" s="139"/>
      <c r="BR54" s="139"/>
      <c r="BS54" s="139"/>
      <c r="BT54" s="139"/>
      <c r="BU54" s="139"/>
      <c r="BV54" s="140"/>
      <c r="BW54" s="31" t="s">
        <v>56</v>
      </c>
      <c r="BX54" s="138" t="s">
        <v>22</v>
      </c>
      <c r="BY54" s="139"/>
      <c r="BZ54" s="139"/>
      <c r="CA54" s="139"/>
      <c r="CB54" s="139"/>
      <c r="CC54" s="139"/>
      <c r="CD54" s="139"/>
      <c r="CE54" s="139"/>
      <c r="CF54" s="139"/>
      <c r="CG54" s="139"/>
      <c r="CH54" s="139"/>
      <c r="CI54" s="139"/>
      <c r="CJ54" s="139"/>
      <c r="CK54" s="139"/>
      <c r="CL54" s="139"/>
      <c r="CM54" s="140"/>
      <c r="CN54" s="138" t="s">
        <v>21</v>
      </c>
      <c r="CO54" s="139"/>
      <c r="CP54" s="139"/>
      <c r="CQ54" s="139"/>
      <c r="CR54" s="139"/>
      <c r="CS54" s="139"/>
      <c r="CT54" s="139"/>
      <c r="CU54" s="139"/>
      <c r="CV54" s="139"/>
      <c r="CW54" s="139"/>
      <c r="CX54" s="139"/>
      <c r="CY54" s="139"/>
      <c r="CZ54" s="139"/>
      <c r="DA54" s="139"/>
      <c r="DB54" s="140"/>
      <c r="DC54" s="12"/>
      <c r="DD54" s="12"/>
      <c r="DE54" s="12"/>
      <c r="DF54" s="12"/>
      <c r="DG54" s="12"/>
      <c r="DH54" s="12"/>
      <c r="DI54" s="12"/>
      <c r="DJ54" s="12"/>
      <c r="DK54" s="12"/>
      <c r="DL54" s="12"/>
      <c r="DM54" s="12"/>
      <c r="DN54" s="12"/>
      <c r="DO54" s="12"/>
      <c r="DP54" s="12"/>
      <c r="DQ54" s="12"/>
      <c r="DR54" s="12"/>
      <c r="DS54" s="12"/>
      <c r="DT54" s="12"/>
      <c r="DU54" s="12"/>
      <c r="DV54" s="12"/>
      <c r="DW54" s="12"/>
      <c r="DX54" s="12"/>
      <c r="DY54" s="12"/>
      <c r="DZ54" s="12"/>
      <c r="EA54" s="12"/>
      <c r="EB54" s="12"/>
      <c r="EC54" s="12"/>
      <c r="ED54" s="12"/>
      <c r="EE54" s="12"/>
      <c r="EF54" s="12"/>
      <c r="EG54" s="12"/>
      <c r="EH54" s="12"/>
      <c r="EI54" s="12"/>
      <c r="EJ54" s="12"/>
      <c r="EK54" s="12"/>
      <c r="EL54" s="12"/>
      <c r="EM54" s="12"/>
      <c r="EN54" s="12"/>
      <c r="EO54" s="12"/>
      <c r="EP54" s="12"/>
      <c r="EQ54" s="12"/>
      <c r="ER54" s="12"/>
      <c r="ES54" s="12"/>
      <c r="ET54" s="12"/>
      <c r="EU54" s="12"/>
      <c r="EV54" s="12"/>
      <c r="EW54" s="12"/>
      <c r="EX54" s="12"/>
      <c r="EY54" s="12"/>
      <c r="EZ54" s="12"/>
      <c r="FA54" s="12"/>
      <c r="FB54" s="12"/>
      <c r="FC54" s="12"/>
      <c r="FD54" s="12"/>
      <c r="FE54" s="12"/>
    </row>
    <row r="55" spans="1:161" x14ac:dyDescent="0.2">
      <c r="A55" s="105">
        <v>1</v>
      </c>
      <c r="B55" s="105"/>
      <c r="C55" s="105"/>
      <c r="D55" s="105"/>
      <c r="E55" s="105"/>
      <c r="F55" s="105"/>
      <c r="G55" s="105">
        <v>2</v>
      </c>
      <c r="H55" s="105"/>
      <c r="I55" s="105"/>
      <c r="J55" s="105"/>
      <c r="K55" s="105"/>
      <c r="L55" s="105"/>
      <c r="M55" s="105"/>
      <c r="N55" s="105"/>
      <c r="O55" s="105"/>
      <c r="P55" s="105"/>
      <c r="Q55" s="105"/>
      <c r="R55" s="105"/>
      <c r="S55" s="105"/>
      <c r="T55" s="105"/>
      <c r="U55" s="105"/>
      <c r="V55" s="105"/>
      <c r="W55" s="105"/>
      <c r="X55" s="105"/>
      <c r="Y55" s="105"/>
      <c r="Z55" s="105"/>
      <c r="AA55" s="105"/>
      <c r="AB55" s="105"/>
      <c r="AC55" s="105"/>
      <c r="AD55" s="105"/>
      <c r="AE55" s="105"/>
      <c r="AF55" s="105"/>
      <c r="AG55" s="105"/>
      <c r="AH55" s="105"/>
      <c r="AI55" s="105"/>
      <c r="AJ55" s="105"/>
      <c r="AK55" s="105"/>
      <c r="AL55" s="105"/>
      <c r="AM55" s="105"/>
      <c r="AN55" s="105"/>
      <c r="AO55" s="105"/>
      <c r="AP55" s="105"/>
      <c r="AQ55" s="105"/>
      <c r="AR55" s="105"/>
      <c r="AS55" s="105"/>
      <c r="AT55" s="105"/>
      <c r="AU55" s="105"/>
      <c r="AV55" s="105"/>
      <c r="AW55" s="105"/>
      <c r="AX55" s="105"/>
      <c r="AY55" s="105"/>
      <c r="AZ55" s="105"/>
      <c r="BA55" s="105"/>
      <c r="BB55" s="105"/>
      <c r="BC55" s="105"/>
      <c r="BD55" s="105"/>
      <c r="BE55" s="105"/>
      <c r="BF55" s="105"/>
      <c r="BG55" s="105"/>
      <c r="BH55" s="105"/>
      <c r="BI55" s="105"/>
      <c r="BJ55" s="105"/>
      <c r="BK55" s="105"/>
      <c r="BL55" s="105"/>
      <c r="BM55" s="105"/>
      <c r="BN55" s="105"/>
      <c r="BO55" s="105"/>
      <c r="BP55" s="105"/>
      <c r="BQ55" s="105"/>
      <c r="BR55" s="105"/>
      <c r="BS55" s="105"/>
      <c r="BT55" s="105"/>
      <c r="BU55" s="105"/>
      <c r="BV55" s="105"/>
      <c r="BW55" s="34"/>
      <c r="BX55" s="105">
        <v>3</v>
      </c>
      <c r="BY55" s="105"/>
      <c r="BZ55" s="105"/>
      <c r="CA55" s="105"/>
      <c r="CB55" s="105"/>
      <c r="CC55" s="105"/>
      <c r="CD55" s="105"/>
      <c r="CE55" s="105"/>
      <c r="CF55" s="105"/>
      <c r="CG55" s="105"/>
      <c r="CH55" s="105"/>
      <c r="CI55" s="105"/>
      <c r="CJ55" s="105"/>
      <c r="CK55" s="105"/>
      <c r="CL55" s="105"/>
      <c r="CM55" s="105"/>
      <c r="CN55" s="105">
        <v>4</v>
      </c>
      <c r="CO55" s="105"/>
      <c r="CP55" s="105"/>
      <c r="CQ55" s="105"/>
      <c r="CR55" s="105"/>
      <c r="CS55" s="105"/>
      <c r="CT55" s="105"/>
      <c r="CU55" s="105"/>
      <c r="CV55" s="105"/>
      <c r="CW55" s="105"/>
      <c r="CX55" s="105"/>
      <c r="CY55" s="105"/>
      <c r="CZ55" s="105"/>
      <c r="DA55" s="105"/>
      <c r="DB55" s="105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12"/>
      <c r="EU55" s="12"/>
      <c r="EV55" s="12"/>
      <c r="EW55" s="12"/>
      <c r="EX55" s="12"/>
      <c r="EY55" s="12"/>
      <c r="EZ55" s="12"/>
      <c r="FA55" s="12"/>
      <c r="FB55" s="12"/>
      <c r="FC55" s="12"/>
      <c r="FD55" s="12"/>
      <c r="FE55" s="12"/>
    </row>
    <row r="56" spans="1:161" x14ac:dyDescent="0.2">
      <c r="A56" s="102" t="s">
        <v>23</v>
      </c>
      <c r="B56" s="102"/>
      <c r="C56" s="102"/>
      <c r="D56" s="102"/>
      <c r="E56" s="102"/>
      <c r="F56" s="102"/>
      <c r="G56" s="14"/>
      <c r="H56" s="145" t="s">
        <v>34</v>
      </c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  <c r="V56" s="145"/>
      <c r="W56" s="145"/>
      <c r="X56" s="145"/>
      <c r="Y56" s="145"/>
      <c r="Z56" s="145"/>
      <c r="AA56" s="145"/>
      <c r="AB56" s="145"/>
      <c r="AC56" s="145"/>
      <c r="AD56" s="145"/>
      <c r="AE56" s="145"/>
      <c r="AF56" s="145"/>
      <c r="AG56" s="145"/>
      <c r="AH56" s="145"/>
      <c r="AI56" s="145"/>
      <c r="AJ56" s="145"/>
      <c r="AK56" s="145"/>
      <c r="AL56" s="145"/>
      <c r="AM56" s="145"/>
      <c r="AN56" s="145"/>
      <c r="AO56" s="145"/>
      <c r="AP56" s="145"/>
      <c r="AQ56" s="145"/>
      <c r="AR56" s="145"/>
      <c r="AS56" s="145"/>
      <c r="AT56" s="145"/>
      <c r="AU56" s="145"/>
      <c r="AV56" s="145"/>
      <c r="AW56" s="145"/>
      <c r="AX56" s="145"/>
      <c r="AY56" s="145"/>
      <c r="AZ56" s="145"/>
      <c r="BA56" s="145"/>
      <c r="BB56" s="145"/>
      <c r="BC56" s="145"/>
      <c r="BD56" s="145"/>
      <c r="BE56" s="145"/>
      <c r="BF56" s="145"/>
      <c r="BG56" s="145"/>
      <c r="BH56" s="145"/>
      <c r="BI56" s="145"/>
      <c r="BJ56" s="145"/>
      <c r="BK56" s="145"/>
      <c r="BL56" s="145"/>
      <c r="BM56" s="145"/>
      <c r="BN56" s="145"/>
      <c r="BO56" s="145"/>
      <c r="BP56" s="145"/>
      <c r="BQ56" s="145"/>
      <c r="BR56" s="145"/>
      <c r="BS56" s="145"/>
      <c r="BT56" s="145"/>
      <c r="BU56" s="145"/>
      <c r="BV56" s="146"/>
      <c r="BW56" s="15" t="s">
        <v>11</v>
      </c>
      <c r="BX56" s="103" t="s">
        <v>11</v>
      </c>
      <c r="BY56" s="103"/>
      <c r="BZ56" s="103"/>
      <c r="CA56" s="103"/>
      <c r="CB56" s="103"/>
      <c r="CC56" s="103"/>
      <c r="CD56" s="103"/>
      <c r="CE56" s="103"/>
      <c r="CF56" s="103"/>
      <c r="CG56" s="103"/>
      <c r="CH56" s="103"/>
      <c r="CI56" s="103"/>
      <c r="CJ56" s="103"/>
      <c r="CK56" s="103"/>
      <c r="CL56" s="103"/>
      <c r="CM56" s="103"/>
      <c r="CN56" s="104">
        <f>SUM(CN57:DB60)</f>
        <v>444136</v>
      </c>
      <c r="CO56" s="104"/>
      <c r="CP56" s="104"/>
      <c r="CQ56" s="104"/>
      <c r="CR56" s="104"/>
      <c r="CS56" s="104"/>
      <c r="CT56" s="104"/>
      <c r="CU56" s="104"/>
      <c r="CV56" s="104"/>
      <c r="CW56" s="104"/>
      <c r="CX56" s="104"/>
      <c r="CY56" s="104"/>
      <c r="CZ56" s="104"/>
      <c r="DA56" s="104"/>
      <c r="DB56" s="104"/>
      <c r="DC56" s="12"/>
      <c r="DD56" s="12"/>
      <c r="DE56" s="12"/>
      <c r="DF56" s="12"/>
      <c r="DG56" s="12"/>
      <c r="DH56" s="12"/>
      <c r="DI56" s="12"/>
      <c r="DJ56" s="12"/>
      <c r="DK56" s="12"/>
      <c r="DL56" s="12"/>
      <c r="DM56" s="12"/>
      <c r="DN56" s="12"/>
      <c r="DO56" s="12"/>
      <c r="DP56" s="12"/>
      <c r="DQ56" s="12"/>
      <c r="DR56" s="12"/>
      <c r="DS56" s="12"/>
      <c r="DT56" s="12"/>
      <c r="DU56" s="12"/>
      <c r="DV56" s="12"/>
      <c r="DW56" s="12"/>
      <c r="DX56" s="12"/>
      <c r="DY56" s="12"/>
      <c r="DZ56" s="12"/>
      <c r="EA56" s="12"/>
      <c r="EB56" s="12"/>
      <c r="EC56" s="12"/>
      <c r="ED56" s="12"/>
      <c r="EE56" s="12"/>
      <c r="EF56" s="12"/>
      <c r="EG56" s="12"/>
      <c r="EH56" s="12"/>
      <c r="EI56" s="12"/>
      <c r="EJ56" s="12"/>
      <c r="EK56" s="12"/>
      <c r="EL56" s="12"/>
      <c r="EM56" s="12"/>
      <c r="EN56" s="12"/>
      <c r="EO56" s="12"/>
      <c r="EP56" s="12"/>
      <c r="EQ56" s="12"/>
      <c r="ER56" s="12"/>
      <c r="ES56" s="12"/>
      <c r="ET56" s="12"/>
      <c r="EU56" s="12"/>
      <c r="EV56" s="12"/>
      <c r="EW56" s="12"/>
      <c r="EX56" s="12"/>
      <c r="EY56" s="12"/>
      <c r="EZ56" s="12"/>
      <c r="FA56" s="12"/>
      <c r="FB56" s="12"/>
      <c r="FC56" s="12"/>
      <c r="FD56" s="12"/>
      <c r="FE56" s="12"/>
    </row>
    <row r="57" spans="1:161" x14ac:dyDescent="0.2">
      <c r="A57" s="147" t="s">
        <v>24</v>
      </c>
      <c r="B57" s="148"/>
      <c r="C57" s="148"/>
      <c r="D57" s="148"/>
      <c r="E57" s="148"/>
      <c r="F57" s="149"/>
      <c r="G57" s="16"/>
      <c r="H57" s="153" t="s">
        <v>2</v>
      </c>
      <c r="I57" s="153"/>
      <c r="J57" s="153"/>
      <c r="K57" s="153"/>
      <c r="L57" s="153"/>
      <c r="M57" s="153"/>
      <c r="N57" s="153"/>
      <c r="O57" s="153"/>
      <c r="P57" s="153"/>
      <c r="Q57" s="153"/>
      <c r="R57" s="153"/>
      <c r="S57" s="153"/>
      <c r="T57" s="153"/>
      <c r="U57" s="153"/>
      <c r="V57" s="153"/>
      <c r="W57" s="153"/>
      <c r="X57" s="153"/>
      <c r="Y57" s="153"/>
      <c r="Z57" s="153"/>
      <c r="AA57" s="153"/>
      <c r="AB57" s="153"/>
      <c r="AC57" s="153"/>
      <c r="AD57" s="153"/>
      <c r="AE57" s="153"/>
      <c r="AF57" s="153"/>
      <c r="AG57" s="153"/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153"/>
      <c r="AX57" s="153"/>
      <c r="AY57" s="153"/>
      <c r="AZ57" s="153"/>
      <c r="BA57" s="153"/>
      <c r="BB57" s="153"/>
      <c r="BC57" s="153"/>
      <c r="BD57" s="153"/>
      <c r="BE57" s="153"/>
      <c r="BF57" s="153"/>
      <c r="BG57" s="153"/>
      <c r="BH57" s="153"/>
      <c r="BI57" s="153"/>
      <c r="BJ57" s="153"/>
      <c r="BK57" s="153"/>
      <c r="BL57" s="153"/>
      <c r="BM57" s="153"/>
      <c r="BN57" s="153"/>
      <c r="BO57" s="153"/>
      <c r="BP57" s="153"/>
      <c r="BQ57" s="153"/>
      <c r="BR57" s="153"/>
      <c r="BS57" s="153"/>
      <c r="BT57" s="153"/>
      <c r="BU57" s="153"/>
      <c r="BV57" s="154"/>
      <c r="BW57" s="17"/>
      <c r="BX57" s="155">
        <v>2018800</v>
      </c>
      <c r="BY57" s="156"/>
      <c r="BZ57" s="156"/>
      <c r="CA57" s="156"/>
      <c r="CB57" s="156"/>
      <c r="CC57" s="156"/>
      <c r="CD57" s="156"/>
      <c r="CE57" s="156"/>
      <c r="CF57" s="156"/>
      <c r="CG57" s="156"/>
      <c r="CH57" s="156"/>
      <c r="CI57" s="156"/>
      <c r="CJ57" s="156"/>
      <c r="CK57" s="156"/>
      <c r="CL57" s="156"/>
      <c r="CM57" s="157"/>
      <c r="CN57" s="161">
        <f>BX57*BW58</f>
        <v>444136</v>
      </c>
      <c r="CO57" s="162"/>
      <c r="CP57" s="162"/>
      <c r="CQ57" s="162"/>
      <c r="CR57" s="162"/>
      <c r="CS57" s="162"/>
      <c r="CT57" s="162"/>
      <c r="CU57" s="162"/>
      <c r="CV57" s="162"/>
      <c r="CW57" s="162"/>
      <c r="CX57" s="162"/>
      <c r="CY57" s="162"/>
      <c r="CZ57" s="162"/>
      <c r="DA57" s="162"/>
      <c r="DB57" s="163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2"/>
      <c r="EZ57" s="12"/>
      <c r="FA57" s="12"/>
      <c r="FB57" s="12"/>
      <c r="FC57" s="12"/>
      <c r="FD57" s="12"/>
      <c r="FE57" s="12"/>
    </row>
    <row r="58" spans="1:161" x14ac:dyDescent="0.2">
      <c r="A58" s="150"/>
      <c r="B58" s="151"/>
      <c r="C58" s="151"/>
      <c r="D58" s="151"/>
      <c r="E58" s="151"/>
      <c r="F58" s="152"/>
      <c r="G58" s="18"/>
      <c r="H58" s="167" t="s">
        <v>35</v>
      </c>
      <c r="I58" s="167"/>
      <c r="J58" s="167"/>
      <c r="K58" s="167"/>
      <c r="L58" s="167"/>
      <c r="M58" s="167"/>
      <c r="N58" s="167"/>
      <c r="O58" s="167"/>
      <c r="P58" s="167"/>
      <c r="Q58" s="167"/>
      <c r="R58" s="167"/>
      <c r="S58" s="167"/>
      <c r="T58" s="167"/>
      <c r="U58" s="167"/>
      <c r="V58" s="167"/>
      <c r="W58" s="167"/>
      <c r="X58" s="167"/>
      <c r="Y58" s="167"/>
      <c r="Z58" s="167"/>
      <c r="AA58" s="167"/>
      <c r="AB58" s="167"/>
      <c r="AC58" s="167"/>
      <c r="AD58" s="167"/>
      <c r="AE58" s="167"/>
      <c r="AF58" s="167"/>
      <c r="AG58" s="167"/>
      <c r="AH58" s="167"/>
      <c r="AI58" s="167"/>
      <c r="AJ58" s="167"/>
      <c r="AK58" s="167"/>
      <c r="AL58" s="167"/>
      <c r="AM58" s="167"/>
      <c r="AN58" s="167"/>
      <c r="AO58" s="167"/>
      <c r="AP58" s="167"/>
      <c r="AQ58" s="167"/>
      <c r="AR58" s="167"/>
      <c r="AS58" s="167"/>
      <c r="AT58" s="167"/>
      <c r="AU58" s="167"/>
      <c r="AV58" s="167"/>
      <c r="AW58" s="167"/>
      <c r="AX58" s="167"/>
      <c r="AY58" s="167"/>
      <c r="AZ58" s="167"/>
      <c r="BA58" s="167"/>
      <c r="BB58" s="167"/>
      <c r="BC58" s="167"/>
      <c r="BD58" s="167"/>
      <c r="BE58" s="167"/>
      <c r="BF58" s="167"/>
      <c r="BG58" s="167"/>
      <c r="BH58" s="167"/>
      <c r="BI58" s="167"/>
      <c r="BJ58" s="167"/>
      <c r="BK58" s="167"/>
      <c r="BL58" s="167"/>
      <c r="BM58" s="167"/>
      <c r="BN58" s="167"/>
      <c r="BO58" s="167"/>
      <c r="BP58" s="167"/>
      <c r="BQ58" s="167"/>
      <c r="BR58" s="167"/>
      <c r="BS58" s="167"/>
      <c r="BT58" s="167"/>
      <c r="BU58" s="167"/>
      <c r="BV58" s="168"/>
      <c r="BW58" s="19">
        <v>0.22</v>
      </c>
      <c r="BX58" s="158"/>
      <c r="BY58" s="159"/>
      <c r="BZ58" s="159"/>
      <c r="CA58" s="159"/>
      <c r="CB58" s="159"/>
      <c r="CC58" s="159"/>
      <c r="CD58" s="159"/>
      <c r="CE58" s="159"/>
      <c r="CF58" s="159"/>
      <c r="CG58" s="159"/>
      <c r="CH58" s="159"/>
      <c r="CI58" s="159"/>
      <c r="CJ58" s="159"/>
      <c r="CK58" s="159"/>
      <c r="CL58" s="159"/>
      <c r="CM58" s="160"/>
      <c r="CN58" s="164"/>
      <c r="CO58" s="165"/>
      <c r="CP58" s="165"/>
      <c r="CQ58" s="165"/>
      <c r="CR58" s="165"/>
      <c r="CS58" s="165"/>
      <c r="CT58" s="165"/>
      <c r="CU58" s="165"/>
      <c r="CV58" s="165"/>
      <c r="CW58" s="165"/>
      <c r="CX58" s="165"/>
      <c r="CY58" s="165"/>
      <c r="CZ58" s="165"/>
      <c r="DA58" s="165"/>
      <c r="DB58" s="166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</row>
    <row r="59" spans="1:161" x14ac:dyDescent="0.2">
      <c r="A59" s="118" t="s">
        <v>25</v>
      </c>
      <c r="B59" s="118"/>
      <c r="C59" s="118"/>
      <c r="D59" s="118"/>
      <c r="E59" s="118"/>
      <c r="F59" s="118"/>
      <c r="G59" s="38"/>
      <c r="H59" s="143" t="s">
        <v>36</v>
      </c>
      <c r="I59" s="143"/>
      <c r="J59" s="143"/>
      <c r="K59" s="143"/>
      <c r="L59" s="143"/>
      <c r="M59" s="143"/>
      <c r="N59" s="143"/>
      <c r="O59" s="143"/>
      <c r="P59" s="143"/>
      <c r="Q59" s="143"/>
      <c r="R59" s="143"/>
      <c r="S59" s="143"/>
      <c r="T59" s="143"/>
      <c r="U59" s="143"/>
      <c r="V59" s="143"/>
      <c r="W59" s="143"/>
      <c r="X59" s="143"/>
      <c r="Y59" s="143"/>
      <c r="Z59" s="143"/>
      <c r="AA59" s="143"/>
      <c r="AB59" s="143"/>
      <c r="AC59" s="143"/>
      <c r="AD59" s="143"/>
      <c r="AE59" s="143"/>
      <c r="AF59" s="143"/>
      <c r="AG59" s="143"/>
      <c r="AH59" s="143"/>
      <c r="AI59" s="143"/>
      <c r="AJ59" s="143"/>
      <c r="AK59" s="143"/>
      <c r="AL59" s="143"/>
      <c r="AM59" s="143"/>
      <c r="AN59" s="143"/>
      <c r="AO59" s="143"/>
      <c r="AP59" s="143"/>
      <c r="AQ59" s="143"/>
      <c r="AR59" s="143"/>
      <c r="AS59" s="143"/>
      <c r="AT59" s="143"/>
      <c r="AU59" s="143"/>
      <c r="AV59" s="143"/>
      <c r="AW59" s="143"/>
      <c r="AX59" s="143"/>
      <c r="AY59" s="143"/>
      <c r="AZ59" s="143"/>
      <c r="BA59" s="143"/>
      <c r="BB59" s="143"/>
      <c r="BC59" s="143"/>
      <c r="BD59" s="143"/>
      <c r="BE59" s="143"/>
      <c r="BF59" s="143"/>
      <c r="BG59" s="143"/>
      <c r="BH59" s="143"/>
      <c r="BI59" s="143"/>
      <c r="BJ59" s="143"/>
      <c r="BK59" s="143"/>
      <c r="BL59" s="143"/>
      <c r="BM59" s="143"/>
      <c r="BN59" s="143"/>
      <c r="BO59" s="143"/>
      <c r="BP59" s="143"/>
      <c r="BQ59" s="143"/>
      <c r="BR59" s="143"/>
      <c r="BS59" s="143"/>
      <c r="BT59" s="143"/>
      <c r="BU59" s="143"/>
      <c r="BV59" s="144"/>
      <c r="BW59" s="9">
        <v>0.1</v>
      </c>
      <c r="BX59" s="112"/>
      <c r="BY59" s="112"/>
      <c r="BZ59" s="112"/>
      <c r="CA59" s="112"/>
      <c r="CB59" s="112"/>
      <c r="CC59" s="112"/>
      <c r="CD59" s="112"/>
      <c r="CE59" s="112"/>
      <c r="CF59" s="112"/>
      <c r="CG59" s="112"/>
      <c r="CH59" s="112"/>
      <c r="CI59" s="112"/>
      <c r="CJ59" s="112"/>
      <c r="CK59" s="112"/>
      <c r="CL59" s="112"/>
      <c r="CM59" s="112"/>
      <c r="CN59" s="77">
        <f>BW59*BX59</f>
        <v>0</v>
      </c>
      <c r="CO59" s="78"/>
      <c r="CP59" s="78"/>
      <c r="CQ59" s="78"/>
      <c r="CR59" s="78"/>
      <c r="CS59" s="78"/>
      <c r="CT59" s="78"/>
      <c r="CU59" s="78"/>
      <c r="CV59" s="78"/>
      <c r="CW59" s="78"/>
      <c r="CX59" s="78"/>
      <c r="CY59" s="78"/>
      <c r="CZ59" s="78"/>
      <c r="DA59" s="78"/>
      <c r="DB59" s="79"/>
      <c r="DC59" s="12"/>
      <c r="DD59" s="12"/>
      <c r="DE59" s="12"/>
      <c r="DF59" s="12"/>
      <c r="DG59" s="12"/>
      <c r="DH59" s="12"/>
      <c r="DI59" s="12"/>
      <c r="DJ59" s="12"/>
      <c r="DK59" s="12"/>
      <c r="DL59" s="12"/>
      <c r="DM59" s="12"/>
      <c r="DN59" s="12"/>
      <c r="DO59" s="12"/>
      <c r="DP59" s="12"/>
      <c r="DQ59" s="12"/>
      <c r="DR59" s="12"/>
      <c r="DS59" s="12"/>
      <c r="DT59" s="12"/>
      <c r="DU59" s="12"/>
      <c r="DV59" s="12"/>
      <c r="DW59" s="12"/>
      <c r="DX59" s="12"/>
      <c r="DY59" s="12"/>
      <c r="DZ59" s="12"/>
      <c r="EA59" s="12"/>
      <c r="EB59" s="12"/>
      <c r="EC59" s="12"/>
      <c r="ED59" s="12"/>
      <c r="EE59" s="12"/>
      <c r="EF59" s="12"/>
      <c r="EG59" s="12"/>
      <c r="EH59" s="12"/>
      <c r="EI59" s="12"/>
      <c r="EJ59" s="12"/>
      <c r="EK59" s="12"/>
      <c r="EL59" s="12"/>
      <c r="EM59" s="12"/>
      <c r="EN59" s="12"/>
      <c r="EO59" s="12"/>
      <c r="EP59" s="12"/>
      <c r="EQ59" s="12"/>
      <c r="ER59" s="12"/>
      <c r="ES59" s="12"/>
      <c r="ET59" s="12"/>
      <c r="EU59" s="12"/>
      <c r="EV59" s="12"/>
      <c r="EW59" s="12"/>
      <c r="EX59" s="12"/>
      <c r="EY59" s="12"/>
      <c r="EZ59" s="12"/>
      <c r="FA59" s="12"/>
      <c r="FB59" s="12"/>
      <c r="FC59" s="12"/>
      <c r="FD59" s="12"/>
      <c r="FE59" s="12"/>
    </row>
    <row r="60" spans="1:161" x14ac:dyDescent="0.2">
      <c r="A60" s="118" t="s">
        <v>26</v>
      </c>
      <c r="B60" s="118"/>
      <c r="C60" s="118"/>
      <c r="D60" s="118"/>
      <c r="E60" s="118"/>
      <c r="F60" s="118"/>
      <c r="G60" s="38"/>
      <c r="H60" s="143" t="s">
        <v>37</v>
      </c>
      <c r="I60" s="143"/>
      <c r="J60" s="143"/>
      <c r="K60" s="143"/>
      <c r="L60" s="143"/>
      <c r="M60" s="143"/>
      <c r="N60" s="143"/>
      <c r="O60" s="143"/>
      <c r="P60" s="143"/>
      <c r="Q60" s="143"/>
      <c r="R60" s="143"/>
      <c r="S60" s="143"/>
      <c r="T60" s="143"/>
      <c r="U60" s="143"/>
      <c r="V60" s="143"/>
      <c r="W60" s="143"/>
      <c r="X60" s="143"/>
      <c r="Y60" s="143"/>
      <c r="Z60" s="143"/>
      <c r="AA60" s="143"/>
      <c r="AB60" s="143"/>
      <c r="AC60" s="143"/>
      <c r="AD60" s="143"/>
      <c r="AE60" s="143"/>
      <c r="AF60" s="143"/>
      <c r="AG60" s="143"/>
      <c r="AH60" s="143"/>
      <c r="AI60" s="143"/>
      <c r="AJ60" s="143"/>
      <c r="AK60" s="143"/>
      <c r="AL60" s="143"/>
      <c r="AM60" s="143"/>
      <c r="AN60" s="143"/>
      <c r="AO60" s="143"/>
      <c r="AP60" s="143"/>
      <c r="AQ60" s="143"/>
      <c r="AR60" s="143"/>
      <c r="AS60" s="143"/>
      <c r="AT60" s="143"/>
      <c r="AU60" s="143"/>
      <c r="AV60" s="143"/>
      <c r="AW60" s="143"/>
      <c r="AX60" s="143"/>
      <c r="AY60" s="143"/>
      <c r="AZ60" s="143"/>
      <c r="BA60" s="143"/>
      <c r="BB60" s="143"/>
      <c r="BC60" s="143"/>
      <c r="BD60" s="143"/>
      <c r="BE60" s="143"/>
      <c r="BF60" s="143"/>
      <c r="BG60" s="143"/>
      <c r="BH60" s="143"/>
      <c r="BI60" s="143"/>
      <c r="BJ60" s="143"/>
      <c r="BK60" s="143"/>
      <c r="BL60" s="143"/>
      <c r="BM60" s="143"/>
      <c r="BN60" s="143"/>
      <c r="BO60" s="143"/>
      <c r="BP60" s="143"/>
      <c r="BQ60" s="143"/>
      <c r="BR60" s="143"/>
      <c r="BS60" s="143"/>
      <c r="BT60" s="143"/>
      <c r="BU60" s="143"/>
      <c r="BV60" s="144"/>
      <c r="BW60" s="9"/>
      <c r="BX60" s="112"/>
      <c r="BY60" s="112"/>
      <c r="BZ60" s="112"/>
      <c r="CA60" s="112"/>
      <c r="CB60" s="112"/>
      <c r="CC60" s="112"/>
      <c r="CD60" s="112"/>
      <c r="CE60" s="112"/>
      <c r="CF60" s="112"/>
      <c r="CG60" s="112"/>
      <c r="CH60" s="112"/>
      <c r="CI60" s="112"/>
      <c r="CJ60" s="112"/>
      <c r="CK60" s="112"/>
      <c r="CL60" s="112"/>
      <c r="CM60" s="112"/>
      <c r="CN60" s="77">
        <f>BW60*BX60</f>
        <v>0</v>
      </c>
      <c r="CO60" s="78"/>
      <c r="CP60" s="78"/>
      <c r="CQ60" s="78"/>
      <c r="CR60" s="78"/>
      <c r="CS60" s="78"/>
      <c r="CT60" s="78"/>
      <c r="CU60" s="78"/>
      <c r="CV60" s="78"/>
      <c r="CW60" s="78"/>
      <c r="CX60" s="78"/>
      <c r="CY60" s="78"/>
      <c r="CZ60" s="78"/>
      <c r="DA60" s="78"/>
      <c r="DB60" s="79"/>
      <c r="DC60" s="12"/>
      <c r="DD60" s="12"/>
      <c r="DE60" s="12"/>
      <c r="DF60" s="12"/>
      <c r="DG60" s="12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2"/>
      <c r="EY60" s="12"/>
      <c r="EZ60" s="12"/>
      <c r="FA60" s="12"/>
      <c r="FB60" s="12"/>
      <c r="FC60" s="12"/>
      <c r="FD60" s="12"/>
      <c r="FE60" s="12"/>
    </row>
    <row r="61" spans="1:161" x14ac:dyDescent="0.2">
      <c r="A61" s="102" t="s">
        <v>27</v>
      </c>
      <c r="B61" s="102"/>
      <c r="C61" s="102"/>
      <c r="D61" s="102"/>
      <c r="E61" s="102"/>
      <c r="F61" s="102"/>
      <c r="G61" s="14"/>
      <c r="H61" s="145" t="s">
        <v>38</v>
      </c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  <c r="V61" s="145"/>
      <c r="W61" s="145"/>
      <c r="X61" s="145"/>
      <c r="Y61" s="145"/>
      <c r="Z61" s="145"/>
      <c r="AA61" s="145"/>
      <c r="AB61" s="145"/>
      <c r="AC61" s="145"/>
      <c r="AD61" s="145"/>
      <c r="AE61" s="145"/>
      <c r="AF61" s="145"/>
      <c r="AG61" s="145"/>
      <c r="AH61" s="145"/>
      <c r="AI61" s="145"/>
      <c r="AJ61" s="145"/>
      <c r="AK61" s="145"/>
      <c r="AL61" s="145"/>
      <c r="AM61" s="145"/>
      <c r="AN61" s="145"/>
      <c r="AO61" s="145"/>
      <c r="AP61" s="145"/>
      <c r="AQ61" s="145"/>
      <c r="AR61" s="145"/>
      <c r="AS61" s="145"/>
      <c r="AT61" s="145"/>
      <c r="AU61" s="145"/>
      <c r="AV61" s="145"/>
      <c r="AW61" s="145"/>
      <c r="AX61" s="145"/>
      <c r="AY61" s="145"/>
      <c r="AZ61" s="145"/>
      <c r="BA61" s="145"/>
      <c r="BB61" s="145"/>
      <c r="BC61" s="145"/>
      <c r="BD61" s="145"/>
      <c r="BE61" s="145"/>
      <c r="BF61" s="145"/>
      <c r="BG61" s="145"/>
      <c r="BH61" s="145"/>
      <c r="BI61" s="145"/>
      <c r="BJ61" s="145"/>
      <c r="BK61" s="145"/>
      <c r="BL61" s="145"/>
      <c r="BM61" s="145"/>
      <c r="BN61" s="145"/>
      <c r="BO61" s="145"/>
      <c r="BP61" s="145"/>
      <c r="BQ61" s="145"/>
      <c r="BR61" s="145"/>
      <c r="BS61" s="145"/>
      <c r="BT61" s="145"/>
      <c r="BU61" s="145"/>
      <c r="BV61" s="146"/>
      <c r="BW61" s="15" t="s">
        <v>11</v>
      </c>
      <c r="BX61" s="104" t="s">
        <v>11</v>
      </c>
      <c r="BY61" s="104"/>
      <c r="BZ61" s="104"/>
      <c r="CA61" s="104"/>
      <c r="CB61" s="104"/>
      <c r="CC61" s="104"/>
      <c r="CD61" s="104"/>
      <c r="CE61" s="104"/>
      <c r="CF61" s="104"/>
      <c r="CG61" s="104"/>
      <c r="CH61" s="104"/>
      <c r="CI61" s="104"/>
      <c r="CJ61" s="104"/>
      <c r="CK61" s="104"/>
      <c r="CL61" s="104"/>
      <c r="CM61" s="104"/>
      <c r="CN61" s="104">
        <f>SUM(CN62:DB67)</f>
        <v>65605.200000000012</v>
      </c>
      <c r="CO61" s="104"/>
      <c r="CP61" s="104"/>
      <c r="CQ61" s="104"/>
      <c r="CR61" s="104"/>
      <c r="CS61" s="104"/>
      <c r="CT61" s="104"/>
      <c r="CU61" s="104"/>
      <c r="CV61" s="104"/>
      <c r="CW61" s="104"/>
      <c r="CX61" s="104"/>
      <c r="CY61" s="104"/>
      <c r="CZ61" s="104"/>
      <c r="DA61" s="104"/>
      <c r="DB61" s="104"/>
      <c r="DC61" s="12"/>
      <c r="DD61" s="12"/>
      <c r="DE61" s="12"/>
      <c r="DF61" s="12"/>
      <c r="DG61" s="12"/>
      <c r="DH61" s="12"/>
      <c r="DI61" s="12"/>
      <c r="DJ61" s="12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12"/>
      <c r="EZ61" s="12"/>
      <c r="FA61" s="12"/>
      <c r="FB61" s="12"/>
      <c r="FC61" s="12"/>
      <c r="FD61" s="12"/>
      <c r="FE61" s="12"/>
    </row>
    <row r="62" spans="1:161" x14ac:dyDescent="0.2">
      <c r="A62" s="147" t="s">
        <v>28</v>
      </c>
      <c r="B62" s="148"/>
      <c r="C62" s="148"/>
      <c r="D62" s="148"/>
      <c r="E62" s="148"/>
      <c r="F62" s="149"/>
      <c r="G62" s="16"/>
      <c r="H62" s="153" t="s">
        <v>2</v>
      </c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  <c r="Z62" s="153"/>
      <c r="AA62" s="153"/>
      <c r="AB62" s="153"/>
      <c r="AC62" s="153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  <c r="BG62" s="153"/>
      <c r="BH62" s="153"/>
      <c r="BI62" s="153"/>
      <c r="BJ62" s="153"/>
      <c r="BK62" s="153"/>
      <c r="BL62" s="153"/>
      <c r="BM62" s="153"/>
      <c r="BN62" s="153"/>
      <c r="BO62" s="153"/>
      <c r="BP62" s="153"/>
      <c r="BQ62" s="153"/>
      <c r="BR62" s="153"/>
      <c r="BS62" s="153"/>
      <c r="BT62" s="153"/>
      <c r="BU62" s="153"/>
      <c r="BV62" s="154"/>
      <c r="BW62" s="17"/>
      <c r="BX62" s="155">
        <v>2018800</v>
      </c>
      <c r="BY62" s="156"/>
      <c r="BZ62" s="156"/>
      <c r="CA62" s="156"/>
      <c r="CB62" s="156"/>
      <c r="CC62" s="156"/>
      <c r="CD62" s="156"/>
      <c r="CE62" s="156"/>
      <c r="CF62" s="156"/>
      <c r="CG62" s="156"/>
      <c r="CH62" s="156"/>
      <c r="CI62" s="156"/>
      <c r="CJ62" s="156"/>
      <c r="CK62" s="156"/>
      <c r="CL62" s="156"/>
      <c r="CM62" s="157"/>
      <c r="CN62" s="161">
        <f>BX62*BW63</f>
        <v>58545.200000000004</v>
      </c>
      <c r="CO62" s="162"/>
      <c r="CP62" s="162"/>
      <c r="CQ62" s="162"/>
      <c r="CR62" s="162"/>
      <c r="CS62" s="162"/>
      <c r="CT62" s="162"/>
      <c r="CU62" s="162"/>
      <c r="CV62" s="162"/>
      <c r="CW62" s="162"/>
      <c r="CX62" s="162"/>
      <c r="CY62" s="162"/>
      <c r="CZ62" s="162"/>
      <c r="DA62" s="162"/>
      <c r="DB62" s="163"/>
      <c r="DC62" s="12"/>
      <c r="DD62" s="12"/>
      <c r="DE62" s="12"/>
      <c r="DF62" s="12"/>
      <c r="DG62" s="12"/>
      <c r="DH62" s="12"/>
      <c r="DI62" s="12"/>
      <c r="DJ62" s="12"/>
      <c r="DK62" s="12"/>
      <c r="DL62" s="12"/>
      <c r="DM62" s="12"/>
      <c r="DN62" s="12"/>
      <c r="DO62" s="12"/>
      <c r="DP62" s="12"/>
      <c r="DQ62" s="12"/>
      <c r="DR62" s="12"/>
      <c r="DS62" s="12"/>
      <c r="DT62" s="12"/>
      <c r="DU62" s="12"/>
      <c r="DV62" s="12"/>
      <c r="DW62" s="12"/>
      <c r="DX62" s="12"/>
      <c r="DY62" s="12"/>
      <c r="DZ62" s="12"/>
      <c r="EA62" s="12"/>
      <c r="EB62" s="12"/>
      <c r="EC62" s="12"/>
      <c r="ED62" s="12"/>
      <c r="EE62" s="12"/>
      <c r="EF62" s="12"/>
      <c r="EG62" s="12"/>
      <c r="EH62" s="12"/>
      <c r="EI62" s="12"/>
      <c r="EJ62" s="12"/>
      <c r="EK62" s="12"/>
      <c r="EL62" s="12"/>
      <c r="EM62" s="12"/>
      <c r="EN62" s="12"/>
      <c r="EO62" s="12"/>
      <c r="EP62" s="12"/>
      <c r="EQ62" s="12"/>
      <c r="ER62" s="12"/>
      <c r="ES62" s="12"/>
      <c r="ET62" s="12"/>
      <c r="EU62" s="12"/>
      <c r="EV62" s="12"/>
      <c r="EW62" s="12"/>
      <c r="EX62" s="12"/>
      <c r="EY62" s="12"/>
      <c r="EZ62" s="12"/>
      <c r="FA62" s="12"/>
      <c r="FB62" s="12"/>
      <c r="FC62" s="12"/>
      <c r="FD62" s="12"/>
      <c r="FE62" s="12"/>
    </row>
    <row r="63" spans="1:161" x14ac:dyDescent="0.2">
      <c r="A63" s="150"/>
      <c r="B63" s="151"/>
      <c r="C63" s="151"/>
      <c r="D63" s="151"/>
      <c r="E63" s="151"/>
      <c r="F63" s="152"/>
      <c r="G63" s="18"/>
      <c r="H63" s="167" t="s">
        <v>39</v>
      </c>
      <c r="I63" s="167"/>
      <c r="J63" s="167"/>
      <c r="K63" s="167"/>
      <c r="L63" s="167"/>
      <c r="M63" s="167"/>
      <c r="N63" s="167"/>
      <c r="O63" s="167"/>
      <c r="P63" s="167"/>
      <c r="Q63" s="167"/>
      <c r="R63" s="167"/>
      <c r="S63" s="167"/>
      <c r="T63" s="167"/>
      <c r="U63" s="167"/>
      <c r="V63" s="167"/>
      <c r="W63" s="167"/>
      <c r="X63" s="167"/>
      <c r="Y63" s="167"/>
      <c r="Z63" s="167"/>
      <c r="AA63" s="167"/>
      <c r="AB63" s="167"/>
      <c r="AC63" s="167"/>
      <c r="AD63" s="167"/>
      <c r="AE63" s="167"/>
      <c r="AF63" s="167"/>
      <c r="AG63" s="167"/>
      <c r="AH63" s="167"/>
      <c r="AI63" s="167"/>
      <c r="AJ63" s="167"/>
      <c r="AK63" s="167"/>
      <c r="AL63" s="167"/>
      <c r="AM63" s="167"/>
      <c r="AN63" s="167"/>
      <c r="AO63" s="167"/>
      <c r="AP63" s="167"/>
      <c r="AQ63" s="167"/>
      <c r="AR63" s="167"/>
      <c r="AS63" s="167"/>
      <c r="AT63" s="167"/>
      <c r="AU63" s="167"/>
      <c r="AV63" s="167"/>
      <c r="AW63" s="167"/>
      <c r="AX63" s="167"/>
      <c r="AY63" s="167"/>
      <c r="AZ63" s="167"/>
      <c r="BA63" s="167"/>
      <c r="BB63" s="167"/>
      <c r="BC63" s="167"/>
      <c r="BD63" s="167"/>
      <c r="BE63" s="167"/>
      <c r="BF63" s="167"/>
      <c r="BG63" s="167"/>
      <c r="BH63" s="167"/>
      <c r="BI63" s="167"/>
      <c r="BJ63" s="167"/>
      <c r="BK63" s="167"/>
      <c r="BL63" s="167"/>
      <c r="BM63" s="167"/>
      <c r="BN63" s="167"/>
      <c r="BO63" s="167"/>
      <c r="BP63" s="167"/>
      <c r="BQ63" s="167"/>
      <c r="BR63" s="167"/>
      <c r="BS63" s="167"/>
      <c r="BT63" s="167"/>
      <c r="BU63" s="167"/>
      <c r="BV63" s="168"/>
      <c r="BW63" s="19">
        <v>2.9000000000000001E-2</v>
      </c>
      <c r="BX63" s="158"/>
      <c r="BY63" s="159"/>
      <c r="BZ63" s="159"/>
      <c r="CA63" s="159"/>
      <c r="CB63" s="159"/>
      <c r="CC63" s="159"/>
      <c r="CD63" s="159"/>
      <c r="CE63" s="159"/>
      <c r="CF63" s="159"/>
      <c r="CG63" s="159"/>
      <c r="CH63" s="159"/>
      <c r="CI63" s="159"/>
      <c r="CJ63" s="159"/>
      <c r="CK63" s="159"/>
      <c r="CL63" s="159"/>
      <c r="CM63" s="160"/>
      <c r="CN63" s="164"/>
      <c r="CO63" s="165"/>
      <c r="CP63" s="165"/>
      <c r="CQ63" s="165"/>
      <c r="CR63" s="165"/>
      <c r="CS63" s="165"/>
      <c r="CT63" s="165"/>
      <c r="CU63" s="165"/>
      <c r="CV63" s="165"/>
      <c r="CW63" s="165"/>
      <c r="CX63" s="165"/>
      <c r="CY63" s="165"/>
      <c r="CZ63" s="165"/>
      <c r="DA63" s="165"/>
      <c r="DB63" s="166"/>
      <c r="DC63" s="12"/>
      <c r="DD63" s="12"/>
      <c r="DE63" s="12"/>
      <c r="DF63" s="12"/>
      <c r="DG63" s="12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2"/>
      <c r="EY63" s="12"/>
      <c r="EZ63" s="12"/>
      <c r="FA63" s="12"/>
      <c r="FB63" s="12"/>
      <c r="FC63" s="12"/>
      <c r="FD63" s="12"/>
      <c r="FE63" s="12"/>
    </row>
    <row r="64" spans="1:161" x14ac:dyDescent="0.2">
      <c r="A64" s="118" t="s">
        <v>29</v>
      </c>
      <c r="B64" s="118"/>
      <c r="C64" s="118"/>
      <c r="D64" s="118"/>
      <c r="E64" s="118"/>
      <c r="F64" s="118"/>
      <c r="G64" s="38"/>
      <c r="H64" s="143" t="s">
        <v>40</v>
      </c>
      <c r="I64" s="143"/>
      <c r="J64" s="143"/>
      <c r="K64" s="143"/>
      <c r="L64" s="143"/>
      <c r="M64" s="143"/>
      <c r="N64" s="143"/>
      <c r="O64" s="143"/>
      <c r="P64" s="143"/>
      <c r="Q64" s="143"/>
      <c r="R64" s="143"/>
      <c r="S64" s="143"/>
      <c r="T64" s="143"/>
      <c r="U64" s="143"/>
      <c r="V64" s="143"/>
      <c r="W64" s="143"/>
      <c r="X64" s="143"/>
      <c r="Y64" s="143"/>
      <c r="Z64" s="143"/>
      <c r="AA64" s="143"/>
      <c r="AB64" s="143"/>
      <c r="AC64" s="143"/>
      <c r="AD64" s="143"/>
      <c r="AE64" s="143"/>
      <c r="AF64" s="143"/>
      <c r="AG64" s="143"/>
      <c r="AH64" s="143"/>
      <c r="AI64" s="143"/>
      <c r="AJ64" s="143"/>
      <c r="AK64" s="143"/>
      <c r="AL64" s="143"/>
      <c r="AM64" s="143"/>
      <c r="AN64" s="143"/>
      <c r="AO64" s="143"/>
      <c r="AP64" s="143"/>
      <c r="AQ64" s="143"/>
      <c r="AR64" s="143"/>
      <c r="AS64" s="143"/>
      <c r="AT64" s="143"/>
      <c r="AU64" s="143"/>
      <c r="AV64" s="143"/>
      <c r="AW64" s="143"/>
      <c r="AX64" s="143"/>
      <c r="AY64" s="143"/>
      <c r="AZ64" s="143"/>
      <c r="BA64" s="143"/>
      <c r="BB64" s="143"/>
      <c r="BC64" s="143"/>
      <c r="BD64" s="143"/>
      <c r="BE64" s="143"/>
      <c r="BF64" s="143"/>
      <c r="BG64" s="143"/>
      <c r="BH64" s="143"/>
      <c r="BI64" s="143"/>
      <c r="BJ64" s="143"/>
      <c r="BK64" s="143"/>
      <c r="BL64" s="143"/>
      <c r="BM64" s="143"/>
      <c r="BN64" s="143"/>
      <c r="BO64" s="143"/>
      <c r="BP64" s="143"/>
      <c r="BQ64" s="143"/>
      <c r="BR64" s="143"/>
      <c r="BS64" s="143"/>
      <c r="BT64" s="143"/>
      <c r="BU64" s="143"/>
      <c r="BV64" s="144"/>
      <c r="BW64" s="9">
        <v>0</v>
      </c>
      <c r="BX64" s="112"/>
      <c r="BY64" s="112"/>
      <c r="BZ64" s="112"/>
      <c r="CA64" s="112"/>
      <c r="CB64" s="112"/>
      <c r="CC64" s="112"/>
      <c r="CD64" s="112"/>
      <c r="CE64" s="112"/>
      <c r="CF64" s="112"/>
      <c r="CG64" s="112"/>
      <c r="CH64" s="112"/>
      <c r="CI64" s="112"/>
      <c r="CJ64" s="112"/>
      <c r="CK64" s="112"/>
      <c r="CL64" s="112"/>
      <c r="CM64" s="112"/>
      <c r="CN64" s="104">
        <f>BW64*BX64</f>
        <v>0</v>
      </c>
      <c r="CO64" s="104"/>
      <c r="CP64" s="104"/>
      <c r="CQ64" s="104"/>
      <c r="CR64" s="104"/>
      <c r="CS64" s="104"/>
      <c r="CT64" s="104"/>
      <c r="CU64" s="104"/>
      <c r="CV64" s="104"/>
      <c r="CW64" s="104"/>
      <c r="CX64" s="104"/>
      <c r="CY64" s="104"/>
      <c r="CZ64" s="104"/>
      <c r="DA64" s="104"/>
      <c r="DB64" s="104"/>
      <c r="DC64" s="12"/>
      <c r="DD64" s="12"/>
      <c r="DE64" s="12"/>
      <c r="DF64" s="12"/>
      <c r="DG64" s="12"/>
      <c r="DH64" s="12"/>
      <c r="DI64" s="12"/>
      <c r="DJ64" s="12"/>
      <c r="DK64" s="12"/>
      <c r="DL64" s="12"/>
      <c r="DM64" s="12"/>
      <c r="DN64" s="12"/>
      <c r="DO64" s="12"/>
      <c r="DP64" s="12"/>
      <c r="DQ64" s="12"/>
      <c r="DR64" s="12"/>
      <c r="DS64" s="12"/>
      <c r="DT64" s="12"/>
      <c r="DU64" s="12"/>
      <c r="DV64" s="12"/>
      <c r="DW64" s="12"/>
      <c r="DX64" s="12"/>
      <c r="DY64" s="12"/>
      <c r="DZ64" s="12"/>
      <c r="EA64" s="12"/>
      <c r="EB64" s="12"/>
      <c r="EC64" s="12"/>
      <c r="ED64" s="12"/>
      <c r="EE64" s="12"/>
      <c r="EF64" s="12"/>
      <c r="EG64" s="12"/>
      <c r="EH64" s="12"/>
      <c r="EI64" s="12"/>
      <c r="EJ64" s="12"/>
      <c r="EK64" s="12"/>
      <c r="EL64" s="12"/>
      <c r="EM64" s="12"/>
      <c r="EN64" s="12"/>
      <c r="EO64" s="12"/>
      <c r="EP64" s="12"/>
      <c r="EQ64" s="12"/>
      <c r="ER64" s="12"/>
      <c r="ES64" s="12"/>
      <c r="ET64" s="12"/>
      <c r="EU64" s="12"/>
      <c r="EV64" s="12"/>
      <c r="EW64" s="12"/>
      <c r="EX64" s="12"/>
      <c r="EY64" s="12"/>
      <c r="EZ64" s="12"/>
      <c r="FA64" s="12"/>
      <c r="FB64" s="12"/>
      <c r="FC64" s="12"/>
      <c r="FD64" s="12"/>
      <c r="FE64" s="12"/>
    </row>
    <row r="65" spans="1:161" x14ac:dyDescent="0.2">
      <c r="A65" s="118" t="s">
        <v>30</v>
      </c>
      <c r="B65" s="118"/>
      <c r="C65" s="118"/>
      <c r="D65" s="118"/>
      <c r="E65" s="118"/>
      <c r="F65" s="118"/>
      <c r="G65" s="38"/>
      <c r="H65" s="143" t="s">
        <v>41</v>
      </c>
      <c r="I65" s="143"/>
      <c r="J65" s="143"/>
      <c r="K65" s="143"/>
      <c r="L65" s="143"/>
      <c r="M65" s="143"/>
      <c r="N65" s="143"/>
      <c r="O65" s="143"/>
      <c r="P65" s="143"/>
      <c r="Q65" s="143"/>
      <c r="R65" s="143"/>
      <c r="S65" s="143"/>
      <c r="T65" s="143"/>
      <c r="U65" s="143"/>
      <c r="V65" s="143"/>
      <c r="W65" s="143"/>
      <c r="X65" s="143"/>
      <c r="Y65" s="143"/>
      <c r="Z65" s="143"/>
      <c r="AA65" s="143"/>
      <c r="AB65" s="143"/>
      <c r="AC65" s="143"/>
      <c r="AD65" s="143"/>
      <c r="AE65" s="143"/>
      <c r="AF65" s="143"/>
      <c r="AG65" s="143"/>
      <c r="AH65" s="143"/>
      <c r="AI65" s="143"/>
      <c r="AJ65" s="143"/>
      <c r="AK65" s="143"/>
      <c r="AL65" s="143"/>
      <c r="AM65" s="143"/>
      <c r="AN65" s="143"/>
      <c r="AO65" s="143"/>
      <c r="AP65" s="143"/>
      <c r="AQ65" s="143"/>
      <c r="AR65" s="143"/>
      <c r="AS65" s="143"/>
      <c r="AT65" s="143"/>
      <c r="AU65" s="143"/>
      <c r="AV65" s="143"/>
      <c r="AW65" s="143"/>
      <c r="AX65" s="143"/>
      <c r="AY65" s="143"/>
      <c r="AZ65" s="143"/>
      <c r="BA65" s="143"/>
      <c r="BB65" s="143"/>
      <c r="BC65" s="143"/>
      <c r="BD65" s="143"/>
      <c r="BE65" s="143"/>
      <c r="BF65" s="143"/>
      <c r="BG65" s="143"/>
      <c r="BH65" s="143"/>
      <c r="BI65" s="143"/>
      <c r="BJ65" s="143"/>
      <c r="BK65" s="143"/>
      <c r="BL65" s="143"/>
      <c r="BM65" s="143"/>
      <c r="BN65" s="143"/>
      <c r="BO65" s="143"/>
      <c r="BP65" s="143"/>
      <c r="BQ65" s="143"/>
      <c r="BR65" s="143"/>
      <c r="BS65" s="143"/>
      <c r="BT65" s="143"/>
      <c r="BU65" s="143"/>
      <c r="BV65" s="144"/>
      <c r="BW65" s="9">
        <v>2E-3</v>
      </c>
      <c r="BX65" s="112">
        <v>2018800</v>
      </c>
      <c r="BY65" s="112"/>
      <c r="BZ65" s="112"/>
      <c r="CA65" s="112"/>
      <c r="CB65" s="112"/>
      <c r="CC65" s="112"/>
      <c r="CD65" s="112"/>
      <c r="CE65" s="112"/>
      <c r="CF65" s="112"/>
      <c r="CG65" s="112"/>
      <c r="CH65" s="112"/>
      <c r="CI65" s="112"/>
      <c r="CJ65" s="112"/>
      <c r="CK65" s="112"/>
      <c r="CL65" s="112"/>
      <c r="CM65" s="112"/>
      <c r="CN65" s="104">
        <f>BX65*BW65+3022.4</f>
        <v>7060</v>
      </c>
      <c r="CO65" s="104"/>
      <c r="CP65" s="104"/>
      <c r="CQ65" s="104"/>
      <c r="CR65" s="104"/>
      <c r="CS65" s="104"/>
      <c r="CT65" s="104"/>
      <c r="CU65" s="104"/>
      <c r="CV65" s="104"/>
      <c r="CW65" s="104"/>
      <c r="CX65" s="104"/>
      <c r="CY65" s="104"/>
      <c r="CZ65" s="104"/>
      <c r="DA65" s="104"/>
      <c r="DB65" s="104"/>
      <c r="DC65" s="12"/>
      <c r="DD65" s="12"/>
      <c r="DE65" s="12"/>
      <c r="DF65" s="12"/>
      <c r="DG65" s="12"/>
      <c r="DH65" s="12"/>
      <c r="DI65" s="12"/>
      <c r="DJ65" s="12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2"/>
      <c r="EZ65" s="12"/>
      <c r="FA65" s="12"/>
      <c r="FB65" s="12"/>
      <c r="FC65" s="12"/>
      <c r="FD65" s="12"/>
      <c r="FE65" s="12"/>
    </row>
    <row r="66" spans="1:161" x14ac:dyDescent="0.2">
      <c r="A66" s="118" t="s">
        <v>31</v>
      </c>
      <c r="B66" s="118"/>
      <c r="C66" s="118"/>
      <c r="D66" s="118"/>
      <c r="E66" s="118"/>
      <c r="F66" s="118"/>
      <c r="G66" s="38"/>
      <c r="H66" s="143" t="s">
        <v>42</v>
      </c>
      <c r="I66" s="143"/>
      <c r="J66" s="143"/>
      <c r="K66" s="143"/>
      <c r="L66" s="143"/>
      <c r="M66" s="143"/>
      <c r="N66" s="143"/>
      <c r="O66" s="143"/>
      <c r="P66" s="143"/>
      <c r="Q66" s="143"/>
      <c r="R66" s="143"/>
      <c r="S66" s="143"/>
      <c r="T66" s="143"/>
      <c r="U66" s="143"/>
      <c r="V66" s="143"/>
      <c r="W66" s="143"/>
      <c r="X66" s="143"/>
      <c r="Y66" s="143"/>
      <c r="Z66" s="143"/>
      <c r="AA66" s="143"/>
      <c r="AB66" s="143"/>
      <c r="AC66" s="143"/>
      <c r="AD66" s="143"/>
      <c r="AE66" s="143"/>
      <c r="AF66" s="143"/>
      <c r="AG66" s="143"/>
      <c r="AH66" s="143"/>
      <c r="AI66" s="143"/>
      <c r="AJ66" s="143"/>
      <c r="AK66" s="143"/>
      <c r="AL66" s="143"/>
      <c r="AM66" s="143"/>
      <c r="AN66" s="143"/>
      <c r="AO66" s="143"/>
      <c r="AP66" s="143"/>
      <c r="AQ66" s="143"/>
      <c r="AR66" s="143"/>
      <c r="AS66" s="143"/>
      <c r="AT66" s="143"/>
      <c r="AU66" s="143"/>
      <c r="AV66" s="143"/>
      <c r="AW66" s="143"/>
      <c r="AX66" s="143"/>
      <c r="AY66" s="143"/>
      <c r="AZ66" s="143"/>
      <c r="BA66" s="143"/>
      <c r="BB66" s="143"/>
      <c r="BC66" s="143"/>
      <c r="BD66" s="143"/>
      <c r="BE66" s="143"/>
      <c r="BF66" s="143"/>
      <c r="BG66" s="143"/>
      <c r="BH66" s="143"/>
      <c r="BI66" s="143"/>
      <c r="BJ66" s="143"/>
      <c r="BK66" s="143"/>
      <c r="BL66" s="143"/>
      <c r="BM66" s="143"/>
      <c r="BN66" s="143"/>
      <c r="BO66" s="143"/>
      <c r="BP66" s="143"/>
      <c r="BQ66" s="143"/>
      <c r="BR66" s="143"/>
      <c r="BS66" s="143"/>
      <c r="BT66" s="143"/>
      <c r="BU66" s="143"/>
      <c r="BV66" s="144"/>
      <c r="BW66" s="9"/>
      <c r="BX66" s="112"/>
      <c r="BY66" s="112"/>
      <c r="BZ66" s="112"/>
      <c r="CA66" s="112"/>
      <c r="CB66" s="112"/>
      <c r="CC66" s="112"/>
      <c r="CD66" s="112"/>
      <c r="CE66" s="112"/>
      <c r="CF66" s="112"/>
      <c r="CG66" s="112"/>
      <c r="CH66" s="112"/>
      <c r="CI66" s="112"/>
      <c r="CJ66" s="112"/>
      <c r="CK66" s="112"/>
      <c r="CL66" s="112"/>
      <c r="CM66" s="112"/>
      <c r="CN66" s="104">
        <f>BW66*BX66</f>
        <v>0</v>
      </c>
      <c r="CO66" s="104"/>
      <c r="CP66" s="104"/>
      <c r="CQ66" s="104"/>
      <c r="CR66" s="104"/>
      <c r="CS66" s="104"/>
      <c r="CT66" s="104"/>
      <c r="CU66" s="104"/>
      <c r="CV66" s="104"/>
      <c r="CW66" s="104"/>
      <c r="CX66" s="104"/>
      <c r="CY66" s="104"/>
      <c r="CZ66" s="104"/>
      <c r="DA66" s="104"/>
      <c r="DB66" s="104"/>
      <c r="DC66" s="12"/>
      <c r="DD66" s="12"/>
      <c r="DE66" s="12"/>
      <c r="DF66" s="12"/>
      <c r="DG66" s="12"/>
      <c r="DH66" s="12"/>
      <c r="DI66" s="12"/>
      <c r="DJ66" s="12"/>
      <c r="DK66" s="12"/>
      <c r="DL66" s="12"/>
      <c r="DM66" s="12"/>
      <c r="DN66" s="12"/>
      <c r="DO66" s="12"/>
      <c r="DP66" s="12"/>
      <c r="DQ66" s="12"/>
      <c r="DR66" s="12"/>
      <c r="DS66" s="12"/>
      <c r="DT66" s="12"/>
      <c r="DU66" s="12"/>
      <c r="DV66" s="12"/>
      <c r="DW66" s="12"/>
      <c r="DX66" s="12"/>
      <c r="DY66" s="12"/>
      <c r="DZ66" s="12"/>
      <c r="EA66" s="12"/>
      <c r="EB66" s="12"/>
      <c r="EC66" s="12"/>
      <c r="ED66" s="12"/>
      <c r="EE66" s="12"/>
      <c r="EF66" s="12"/>
      <c r="EG66" s="12"/>
      <c r="EH66" s="12"/>
      <c r="EI66" s="12"/>
      <c r="EJ66" s="12"/>
      <c r="EK66" s="12"/>
      <c r="EL66" s="12"/>
      <c r="EM66" s="12"/>
      <c r="EN66" s="12"/>
      <c r="EO66" s="12"/>
      <c r="EP66" s="12"/>
      <c r="EQ66" s="12"/>
      <c r="ER66" s="12"/>
      <c r="ES66" s="12"/>
      <c r="ET66" s="12"/>
      <c r="EU66" s="12"/>
      <c r="EV66" s="12"/>
      <c r="EW66" s="12"/>
      <c r="EX66" s="12"/>
      <c r="EY66" s="12"/>
      <c r="EZ66" s="12"/>
      <c r="FA66" s="12"/>
      <c r="FB66" s="12"/>
      <c r="FC66" s="12"/>
      <c r="FD66" s="12"/>
      <c r="FE66" s="12"/>
    </row>
    <row r="67" spans="1:161" x14ac:dyDescent="0.2">
      <c r="A67" s="118" t="s">
        <v>32</v>
      </c>
      <c r="B67" s="118"/>
      <c r="C67" s="118"/>
      <c r="D67" s="118"/>
      <c r="E67" s="118"/>
      <c r="F67" s="118"/>
      <c r="G67" s="38"/>
      <c r="H67" s="143" t="s">
        <v>42</v>
      </c>
      <c r="I67" s="143"/>
      <c r="J67" s="143"/>
      <c r="K67" s="143"/>
      <c r="L67" s="143"/>
      <c r="M67" s="143"/>
      <c r="N67" s="143"/>
      <c r="O67" s="143"/>
      <c r="P67" s="143"/>
      <c r="Q67" s="143"/>
      <c r="R67" s="143"/>
      <c r="S67" s="143"/>
      <c r="T67" s="143"/>
      <c r="U67" s="143"/>
      <c r="V67" s="143"/>
      <c r="W67" s="143"/>
      <c r="X67" s="143"/>
      <c r="Y67" s="143"/>
      <c r="Z67" s="143"/>
      <c r="AA67" s="143"/>
      <c r="AB67" s="143"/>
      <c r="AC67" s="143"/>
      <c r="AD67" s="143"/>
      <c r="AE67" s="143"/>
      <c r="AF67" s="143"/>
      <c r="AG67" s="143"/>
      <c r="AH67" s="143"/>
      <c r="AI67" s="143"/>
      <c r="AJ67" s="143"/>
      <c r="AK67" s="143"/>
      <c r="AL67" s="143"/>
      <c r="AM67" s="143"/>
      <c r="AN67" s="143"/>
      <c r="AO67" s="143"/>
      <c r="AP67" s="143"/>
      <c r="AQ67" s="143"/>
      <c r="AR67" s="143"/>
      <c r="AS67" s="143"/>
      <c r="AT67" s="143"/>
      <c r="AU67" s="143"/>
      <c r="AV67" s="143"/>
      <c r="AW67" s="143"/>
      <c r="AX67" s="143"/>
      <c r="AY67" s="143"/>
      <c r="AZ67" s="143"/>
      <c r="BA67" s="143"/>
      <c r="BB67" s="143"/>
      <c r="BC67" s="143"/>
      <c r="BD67" s="143"/>
      <c r="BE67" s="143"/>
      <c r="BF67" s="143"/>
      <c r="BG67" s="143"/>
      <c r="BH67" s="143"/>
      <c r="BI67" s="143"/>
      <c r="BJ67" s="143"/>
      <c r="BK67" s="143"/>
      <c r="BL67" s="143"/>
      <c r="BM67" s="143"/>
      <c r="BN67" s="143"/>
      <c r="BO67" s="143"/>
      <c r="BP67" s="143"/>
      <c r="BQ67" s="143"/>
      <c r="BR67" s="143"/>
      <c r="BS67" s="143"/>
      <c r="BT67" s="143"/>
      <c r="BU67" s="143"/>
      <c r="BV67" s="144"/>
      <c r="BW67" s="9"/>
      <c r="BX67" s="112"/>
      <c r="BY67" s="112"/>
      <c r="BZ67" s="112"/>
      <c r="CA67" s="112"/>
      <c r="CB67" s="112"/>
      <c r="CC67" s="112"/>
      <c r="CD67" s="112"/>
      <c r="CE67" s="112"/>
      <c r="CF67" s="112"/>
      <c r="CG67" s="112"/>
      <c r="CH67" s="112"/>
      <c r="CI67" s="112"/>
      <c r="CJ67" s="112"/>
      <c r="CK67" s="112"/>
      <c r="CL67" s="112"/>
      <c r="CM67" s="112"/>
      <c r="CN67" s="104">
        <f>BW67*BX67</f>
        <v>0</v>
      </c>
      <c r="CO67" s="104"/>
      <c r="CP67" s="104"/>
      <c r="CQ67" s="104"/>
      <c r="CR67" s="104"/>
      <c r="CS67" s="104"/>
      <c r="CT67" s="104"/>
      <c r="CU67" s="104"/>
      <c r="CV67" s="104"/>
      <c r="CW67" s="104"/>
      <c r="CX67" s="104"/>
      <c r="CY67" s="104"/>
      <c r="CZ67" s="104"/>
      <c r="DA67" s="104"/>
      <c r="DB67" s="104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2"/>
      <c r="EH67" s="12"/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2"/>
    </row>
    <row r="68" spans="1:161" x14ac:dyDescent="0.2">
      <c r="A68" s="102" t="s">
        <v>33</v>
      </c>
      <c r="B68" s="102"/>
      <c r="C68" s="102"/>
      <c r="D68" s="102"/>
      <c r="E68" s="102"/>
      <c r="F68" s="102"/>
      <c r="G68" s="14"/>
      <c r="H68" s="145" t="s">
        <v>43</v>
      </c>
      <c r="I68" s="145"/>
      <c r="J68" s="145"/>
      <c r="K68" s="145"/>
      <c r="L68" s="145"/>
      <c r="M68" s="145"/>
      <c r="N68" s="145"/>
      <c r="O68" s="145"/>
      <c r="P68" s="145"/>
      <c r="Q68" s="145"/>
      <c r="R68" s="145"/>
      <c r="S68" s="145"/>
      <c r="T68" s="145"/>
      <c r="U68" s="145"/>
      <c r="V68" s="145"/>
      <c r="W68" s="145"/>
      <c r="X68" s="145"/>
      <c r="Y68" s="145"/>
      <c r="Z68" s="145"/>
      <c r="AA68" s="145"/>
      <c r="AB68" s="145"/>
      <c r="AC68" s="145"/>
      <c r="AD68" s="145"/>
      <c r="AE68" s="145"/>
      <c r="AF68" s="145"/>
      <c r="AG68" s="145"/>
      <c r="AH68" s="145"/>
      <c r="AI68" s="145"/>
      <c r="AJ68" s="145"/>
      <c r="AK68" s="145"/>
      <c r="AL68" s="145"/>
      <c r="AM68" s="145"/>
      <c r="AN68" s="145"/>
      <c r="AO68" s="145"/>
      <c r="AP68" s="145"/>
      <c r="AQ68" s="145"/>
      <c r="AR68" s="145"/>
      <c r="AS68" s="145"/>
      <c r="AT68" s="145"/>
      <c r="AU68" s="145"/>
      <c r="AV68" s="145"/>
      <c r="AW68" s="145"/>
      <c r="AX68" s="145"/>
      <c r="AY68" s="145"/>
      <c r="AZ68" s="145"/>
      <c r="BA68" s="145"/>
      <c r="BB68" s="145"/>
      <c r="BC68" s="145"/>
      <c r="BD68" s="145"/>
      <c r="BE68" s="145"/>
      <c r="BF68" s="145"/>
      <c r="BG68" s="145"/>
      <c r="BH68" s="145"/>
      <c r="BI68" s="145"/>
      <c r="BJ68" s="145"/>
      <c r="BK68" s="145"/>
      <c r="BL68" s="145"/>
      <c r="BM68" s="145"/>
      <c r="BN68" s="145"/>
      <c r="BO68" s="145"/>
      <c r="BP68" s="145"/>
      <c r="BQ68" s="145"/>
      <c r="BR68" s="145"/>
      <c r="BS68" s="145"/>
      <c r="BT68" s="145"/>
      <c r="BU68" s="145"/>
      <c r="BV68" s="146"/>
      <c r="BW68" s="15">
        <v>5.0999999999999997E-2</v>
      </c>
      <c r="BX68" s="77">
        <v>2018800</v>
      </c>
      <c r="BY68" s="78"/>
      <c r="BZ68" s="78"/>
      <c r="CA68" s="78"/>
      <c r="CB68" s="78"/>
      <c r="CC68" s="78"/>
      <c r="CD68" s="78"/>
      <c r="CE68" s="78"/>
      <c r="CF68" s="78"/>
      <c r="CG68" s="78"/>
      <c r="CH68" s="78"/>
      <c r="CI68" s="78"/>
      <c r="CJ68" s="78"/>
      <c r="CK68" s="78"/>
      <c r="CL68" s="78"/>
      <c r="CM68" s="79"/>
      <c r="CN68" s="104">
        <f>BX68*BW68-15000</f>
        <v>87958.799999999988</v>
      </c>
      <c r="CO68" s="104"/>
      <c r="CP68" s="104"/>
      <c r="CQ68" s="104"/>
      <c r="CR68" s="104"/>
      <c r="CS68" s="104"/>
      <c r="CT68" s="104"/>
      <c r="CU68" s="104"/>
      <c r="CV68" s="104"/>
      <c r="CW68" s="104"/>
      <c r="CX68" s="104"/>
      <c r="CY68" s="104"/>
      <c r="CZ68" s="104"/>
      <c r="DA68" s="104"/>
      <c r="DB68" s="104"/>
      <c r="DC68" s="12"/>
      <c r="DD68" s="12"/>
      <c r="DE68" s="12"/>
      <c r="DF68" s="12"/>
      <c r="DG68" s="12"/>
      <c r="DH68" s="12"/>
      <c r="DI68" s="12"/>
      <c r="DJ68" s="12"/>
      <c r="DK68" s="12"/>
      <c r="DL68" s="12"/>
      <c r="DM68" s="12"/>
      <c r="DN68" s="12"/>
      <c r="DO68" s="12"/>
      <c r="DP68" s="12"/>
      <c r="DQ68" s="12"/>
      <c r="DR68" s="12"/>
      <c r="DS68" s="12"/>
      <c r="DT68" s="12"/>
      <c r="DU68" s="12"/>
      <c r="DV68" s="12"/>
      <c r="DW68" s="12"/>
      <c r="DX68" s="12"/>
      <c r="DY68" s="12"/>
      <c r="DZ68" s="12"/>
      <c r="EA68" s="12"/>
      <c r="EB68" s="12"/>
      <c r="EC68" s="12"/>
      <c r="ED68" s="12"/>
      <c r="EE68" s="12"/>
      <c r="EF68" s="12"/>
      <c r="EG68" s="12"/>
      <c r="EH68" s="12"/>
      <c r="EI68" s="12"/>
      <c r="EJ68" s="12"/>
      <c r="EK68" s="12"/>
      <c r="EL68" s="12"/>
      <c r="EM68" s="12"/>
      <c r="EN68" s="12"/>
      <c r="EO68" s="12"/>
      <c r="EP68" s="12"/>
      <c r="EQ68" s="12"/>
      <c r="ER68" s="12"/>
      <c r="ES68" s="12"/>
      <c r="ET68" s="12"/>
      <c r="EU68" s="12"/>
      <c r="EV68" s="12"/>
      <c r="EW68" s="12"/>
      <c r="EX68" s="12"/>
      <c r="EY68" s="12"/>
      <c r="EZ68" s="12"/>
      <c r="FA68" s="12"/>
      <c r="FB68" s="12"/>
      <c r="FC68" s="12"/>
      <c r="FD68" s="12"/>
      <c r="FE68" s="12"/>
    </row>
    <row r="69" spans="1:161" x14ac:dyDescent="0.2">
      <c r="A69" s="102"/>
      <c r="B69" s="102"/>
      <c r="C69" s="102"/>
      <c r="D69" s="102"/>
      <c r="E69" s="102"/>
      <c r="F69" s="102"/>
      <c r="G69" s="71" t="s">
        <v>10</v>
      </c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72"/>
      <c r="AM69" s="72"/>
      <c r="AN69" s="72"/>
      <c r="AO69" s="72"/>
      <c r="AP69" s="72"/>
      <c r="AQ69" s="72"/>
      <c r="AR69" s="72"/>
      <c r="AS69" s="72"/>
      <c r="AT69" s="72"/>
      <c r="AU69" s="72"/>
      <c r="AV69" s="72"/>
      <c r="AW69" s="72"/>
      <c r="AX69" s="72"/>
      <c r="AY69" s="72"/>
      <c r="AZ69" s="72"/>
      <c r="BA69" s="72"/>
      <c r="BB69" s="72"/>
      <c r="BC69" s="72"/>
      <c r="BD69" s="72"/>
      <c r="BE69" s="72"/>
      <c r="BF69" s="72"/>
      <c r="BG69" s="72"/>
      <c r="BH69" s="72"/>
      <c r="BI69" s="72"/>
      <c r="BJ69" s="72"/>
      <c r="BK69" s="72"/>
      <c r="BL69" s="72"/>
      <c r="BM69" s="72"/>
      <c r="BN69" s="72"/>
      <c r="BO69" s="72"/>
      <c r="BP69" s="72"/>
      <c r="BQ69" s="72"/>
      <c r="BR69" s="72"/>
      <c r="BS69" s="72"/>
      <c r="BT69" s="72"/>
      <c r="BU69" s="72"/>
      <c r="BV69" s="73"/>
      <c r="BW69" s="20" t="s">
        <v>11</v>
      </c>
      <c r="BX69" s="74" t="s">
        <v>11</v>
      </c>
      <c r="BY69" s="75"/>
      <c r="BZ69" s="75"/>
      <c r="CA69" s="75"/>
      <c r="CB69" s="75"/>
      <c r="CC69" s="75"/>
      <c r="CD69" s="75"/>
      <c r="CE69" s="75"/>
      <c r="CF69" s="75"/>
      <c r="CG69" s="75"/>
      <c r="CH69" s="75"/>
      <c r="CI69" s="75"/>
      <c r="CJ69" s="75"/>
      <c r="CK69" s="75"/>
      <c r="CL69" s="75"/>
      <c r="CM69" s="76"/>
      <c r="CN69" s="104">
        <f>CN68+CN61+CN56</f>
        <v>597700</v>
      </c>
      <c r="CO69" s="104"/>
      <c r="CP69" s="104"/>
      <c r="CQ69" s="104"/>
      <c r="CR69" s="104"/>
      <c r="CS69" s="104"/>
      <c r="CT69" s="104"/>
      <c r="CU69" s="104"/>
      <c r="CV69" s="104"/>
      <c r="CW69" s="104"/>
      <c r="CX69" s="104"/>
      <c r="CY69" s="104"/>
      <c r="CZ69" s="104"/>
      <c r="DA69" s="104"/>
      <c r="DB69" s="104"/>
      <c r="DC69" s="12"/>
      <c r="DD69" s="12"/>
      <c r="DE69" s="12"/>
      <c r="DF69" s="12"/>
      <c r="DG69" s="12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12"/>
      <c r="EZ69" s="12"/>
      <c r="FA69" s="12"/>
      <c r="FB69" s="12"/>
      <c r="FC69" s="12"/>
      <c r="FD69" s="12"/>
      <c r="FE69" s="12"/>
    </row>
    <row r="70" spans="1:161" ht="15" x14ac:dyDescent="0.25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2"/>
      <c r="DD70" s="12"/>
      <c r="DE70" s="12"/>
      <c r="DF70" s="12"/>
      <c r="DG70" s="12"/>
      <c r="DH70" s="12"/>
      <c r="DI70" s="12"/>
      <c r="DJ70" s="12"/>
      <c r="DK70" s="12"/>
      <c r="DL70" s="12"/>
      <c r="DM70" s="12"/>
      <c r="DN70" s="12"/>
      <c r="DO70" s="12"/>
      <c r="DP70" s="12"/>
      <c r="DQ70" s="12"/>
      <c r="DR70" s="12"/>
      <c r="DS70" s="12"/>
      <c r="DT70" s="12"/>
      <c r="DU70" s="12"/>
      <c r="DV70" s="12"/>
      <c r="DW70" s="12"/>
      <c r="DX70" s="12"/>
      <c r="DY70" s="12"/>
      <c r="DZ70" s="12"/>
      <c r="EA70" s="12"/>
      <c r="EB70" s="12"/>
      <c r="EC70" s="12"/>
      <c r="ED70" s="12"/>
      <c r="EE70" s="12"/>
      <c r="EF70" s="12"/>
      <c r="EG70" s="12"/>
      <c r="EH70" s="12"/>
      <c r="EI70" s="12"/>
      <c r="EJ70" s="12"/>
      <c r="EK70" s="12"/>
      <c r="EL70" s="12"/>
      <c r="EM70" s="12"/>
      <c r="EN70" s="12"/>
      <c r="EO70" s="12"/>
      <c r="EP70" s="12"/>
      <c r="EQ70" s="12"/>
      <c r="ER70" s="12"/>
      <c r="ES70" s="12"/>
      <c r="ET70" s="12"/>
      <c r="EU70" s="12"/>
      <c r="EV70" s="12"/>
      <c r="EW70" s="12"/>
      <c r="EX70" s="12"/>
      <c r="EY70" s="12"/>
      <c r="EZ70" s="12"/>
      <c r="FA70" s="12"/>
      <c r="FB70" s="12"/>
      <c r="FC70" s="12"/>
      <c r="FD70" s="12"/>
      <c r="FE70" s="12"/>
    </row>
    <row r="71" spans="1:161" ht="44.25" customHeight="1" x14ac:dyDescent="0.2">
      <c r="A71" s="141" t="s">
        <v>54</v>
      </c>
      <c r="B71" s="142"/>
      <c r="C71" s="142"/>
      <c r="D71" s="142"/>
      <c r="E71" s="142"/>
      <c r="F71" s="142"/>
      <c r="G71" s="142"/>
      <c r="H71" s="142"/>
      <c r="I71" s="142"/>
      <c r="J71" s="142"/>
      <c r="K71" s="142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2"/>
      <c r="X71" s="142"/>
      <c r="Y71" s="142"/>
      <c r="Z71" s="142"/>
      <c r="AA71" s="142"/>
      <c r="AB71" s="142"/>
      <c r="AC71" s="142"/>
      <c r="AD71" s="142"/>
      <c r="AE71" s="142"/>
      <c r="AF71" s="142"/>
      <c r="AG71" s="142"/>
      <c r="AH71" s="142"/>
      <c r="AI71" s="142"/>
      <c r="AJ71" s="142"/>
      <c r="AK71" s="142"/>
      <c r="AL71" s="142"/>
      <c r="AM71" s="142"/>
      <c r="AN71" s="142"/>
      <c r="AO71" s="142"/>
      <c r="AP71" s="142"/>
      <c r="AQ71" s="142"/>
      <c r="AR71" s="142"/>
      <c r="AS71" s="142"/>
      <c r="AT71" s="142"/>
      <c r="AU71" s="142"/>
      <c r="AV71" s="142"/>
      <c r="AW71" s="142"/>
      <c r="AX71" s="142"/>
      <c r="AY71" s="142"/>
      <c r="AZ71" s="142"/>
      <c r="BA71" s="142"/>
      <c r="BB71" s="142"/>
      <c r="BC71" s="142"/>
      <c r="BD71" s="142"/>
      <c r="BE71" s="142"/>
      <c r="BF71" s="142"/>
      <c r="BG71" s="142"/>
      <c r="BH71" s="142"/>
      <c r="BI71" s="142"/>
      <c r="BJ71" s="142"/>
      <c r="BK71" s="142"/>
      <c r="BL71" s="142"/>
      <c r="BM71" s="142"/>
      <c r="BN71" s="142"/>
      <c r="BO71" s="142"/>
      <c r="BP71" s="142"/>
      <c r="BQ71" s="142"/>
      <c r="BR71" s="142"/>
      <c r="BS71" s="142"/>
      <c r="BT71" s="142"/>
      <c r="BU71" s="142"/>
      <c r="BV71" s="142"/>
      <c r="BW71" s="142"/>
      <c r="BX71" s="142"/>
      <c r="BY71" s="142"/>
      <c r="BZ71" s="142"/>
      <c r="CA71" s="142"/>
      <c r="CB71" s="142"/>
      <c r="CC71" s="142"/>
      <c r="CD71" s="142"/>
      <c r="CE71" s="142"/>
      <c r="CF71" s="142"/>
      <c r="CG71" s="142"/>
      <c r="CH71" s="142"/>
      <c r="CI71" s="142"/>
      <c r="CJ71" s="142"/>
      <c r="CK71" s="142"/>
      <c r="CL71" s="142"/>
      <c r="CM71" s="142"/>
      <c r="CN71" s="142"/>
      <c r="CO71" s="142"/>
      <c r="CP71" s="142"/>
      <c r="CQ71" s="142"/>
      <c r="CR71" s="142"/>
      <c r="CS71" s="142"/>
      <c r="CT71" s="142"/>
      <c r="CU71" s="142"/>
      <c r="CV71" s="142"/>
      <c r="CW71" s="142"/>
      <c r="CX71" s="142"/>
      <c r="CY71" s="142"/>
      <c r="CZ71" s="142"/>
      <c r="DA71" s="142"/>
      <c r="DB71" s="142"/>
      <c r="DC71" s="12"/>
      <c r="DD71" s="12"/>
      <c r="DE71" s="12"/>
      <c r="DF71" s="12"/>
      <c r="DG71" s="12"/>
      <c r="DH71" s="12"/>
      <c r="DI71" s="12"/>
      <c r="DJ71" s="12"/>
      <c r="DK71" s="12"/>
      <c r="DL71" s="12"/>
      <c r="DM71" s="12"/>
      <c r="DN71" s="12"/>
      <c r="DO71" s="12"/>
      <c r="DP71" s="12"/>
      <c r="DQ71" s="12"/>
      <c r="DR71" s="12"/>
      <c r="DS71" s="12"/>
      <c r="DT71" s="12"/>
      <c r="DU71" s="12"/>
      <c r="DV71" s="12"/>
      <c r="DW71" s="12"/>
      <c r="DX71" s="12"/>
      <c r="DY71" s="12"/>
      <c r="DZ71" s="12"/>
      <c r="EA71" s="12"/>
      <c r="EB71" s="12"/>
      <c r="EC71" s="12"/>
      <c r="ED71" s="12"/>
      <c r="EE71" s="12"/>
      <c r="EF71" s="12"/>
      <c r="EG71" s="12"/>
      <c r="EH71" s="12"/>
      <c r="EI71" s="12"/>
      <c r="EJ71" s="12"/>
      <c r="EK71" s="12"/>
      <c r="EL71" s="12"/>
      <c r="EM71" s="12"/>
      <c r="EN71" s="12"/>
      <c r="EO71" s="12"/>
      <c r="EP71" s="12"/>
      <c r="EQ71" s="12"/>
      <c r="ER71" s="12"/>
      <c r="ES71" s="12"/>
      <c r="ET71" s="12"/>
      <c r="EU71" s="12"/>
      <c r="EV71" s="12"/>
      <c r="EW71" s="12"/>
      <c r="EX71" s="12"/>
      <c r="EY71" s="12"/>
      <c r="EZ71" s="12"/>
      <c r="FA71" s="12"/>
      <c r="FB71" s="12"/>
      <c r="FC71" s="12"/>
      <c r="FD71" s="12"/>
      <c r="FE71" s="12"/>
    </row>
    <row r="72" spans="1:161" ht="13.15" customHeight="1" x14ac:dyDescent="0.2">
      <c r="A72" s="36"/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7"/>
      <c r="BX72" s="37"/>
      <c r="BY72" s="37"/>
      <c r="BZ72" s="37"/>
      <c r="CA72" s="37"/>
      <c r="CB72" s="37"/>
      <c r="CC72" s="37"/>
      <c r="CD72" s="37"/>
      <c r="CE72" s="37"/>
      <c r="CF72" s="37"/>
      <c r="CG72" s="37"/>
      <c r="CH72" s="37"/>
      <c r="CI72" s="37"/>
      <c r="CJ72" s="37"/>
      <c r="CK72" s="37"/>
      <c r="CL72" s="37"/>
      <c r="CM72" s="37"/>
      <c r="CN72" s="37"/>
      <c r="CO72" s="37"/>
      <c r="CP72" s="37"/>
      <c r="CQ72" s="37"/>
      <c r="CR72" s="37"/>
      <c r="CS72" s="37"/>
      <c r="CT72" s="37"/>
      <c r="CU72" s="37"/>
      <c r="CV72" s="37"/>
      <c r="CW72" s="37"/>
      <c r="CX72" s="37"/>
      <c r="CY72" s="37"/>
      <c r="CZ72" s="37"/>
      <c r="DA72" s="37"/>
      <c r="DB72" s="37"/>
      <c r="DC72" s="12"/>
      <c r="DD72" s="12"/>
      <c r="DE72" s="12"/>
      <c r="DF72" s="12"/>
      <c r="DG72" s="12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2"/>
      <c r="EY72" s="12"/>
      <c r="EZ72" s="12"/>
      <c r="FA72" s="12"/>
      <c r="FB72" s="12"/>
      <c r="FC72" s="12"/>
      <c r="FD72" s="12"/>
      <c r="FE72" s="12"/>
    </row>
    <row r="73" spans="1:161" ht="13.9" customHeight="1" x14ac:dyDescent="0.2">
      <c r="A73" s="86" t="s">
        <v>97</v>
      </c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6"/>
      <c r="Z73" s="86"/>
      <c r="AA73" s="86"/>
      <c r="AB73" s="86"/>
      <c r="AC73" s="86"/>
      <c r="AD73" s="86"/>
      <c r="AE73" s="86"/>
      <c r="AF73" s="86"/>
      <c r="AG73" s="86"/>
      <c r="AH73" s="86"/>
      <c r="AI73" s="86"/>
      <c r="AJ73" s="86"/>
      <c r="AK73" s="86"/>
      <c r="AL73" s="86"/>
      <c r="AM73" s="86"/>
      <c r="AN73" s="86"/>
      <c r="AO73" s="86"/>
      <c r="AP73" s="86"/>
      <c r="AQ73" s="86"/>
      <c r="AR73" s="86"/>
      <c r="AS73" s="86"/>
      <c r="AT73" s="86"/>
      <c r="AU73" s="86"/>
      <c r="AV73" s="86"/>
      <c r="AW73" s="86"/>
      <c r="AX73" s="86"/>
      <c r="AY73" s="86"/>
      <c r="AZ73" s="86"/>
      <c r="BA73" s="86"/>
      <c r="BB73" s="86"/>
      <c r="BC73" s="86"/>
      <c r="BD73" s="86"/>
      <c r="BE73" s="86"/>
      <c r="BF73" s="86"/>
      <c r="BG73" s="86"/>
      <c r="BH73" s="86"/>
      <c r="BI73" s="86"/>
      <c r="BJ73" s="86"/>
      <c r="BK73" s="86"/>
      <c r="BL73" s="86"/>
      <c r="BM73" s="86"/>
      <c r="BN73" s="86"/>
      <c r="BO73" s="86"/>
      <c r="BP73" s="86"/>
      <c r="BQ73" s="86"/>
      <c r="BR73" s="86"/>
      <c r="BS73" s="86"/>
      <c r="BT73" s="86"/>
      <c r="BU73" s="86"/>
      <c r="BV73" s="86"/>
      <c r="BW73" s="86"/>
      <c r="BX73" s="86"/>
      <c r="BY73" s="86"/>
      <c r="BZ73" s="86"/>
      <c r="CA73" s="86"/>
      <c r="CB73" s="86"/>
      <c r="CC73" s="86"/>
      <c r="CD73" s="86"/>
      <c r="CE73" s="86"/>
      <c r="CF73" s="86"/>
      <c r="CG73" s="86"/>
      <c r="CH73" s="86"/>
      <c r="CI73" s="86"/>
      <c r="CJ73" s="86"/>
      <c r="CK73" s="86"/>
      <c r="CL73" s="86"/>
      <c r="CM73" s="86"/>
      <c r="CN73" s="86"/>
      <c r="CO73" s="86"/>
      <c r="CP73" s="86"/>
      <c r="CQ73" s="86"/>
      <c r="CR73" s="86"/>
      <c r="CS73" s="86"/>
      <c r="CT73" s="86"/>
      <c r="CU73" s="86"/>
      <c r="CV73" s="86"/>
      <c r="CW73" s="86"/>
      <c r="CX73" s="86"/>
      <c r="CY73" s="86"/>
      <c r="CZ73" s="86"/>
      <c r="DA73" s="86"/>
      <c r="DB73" s="37"/>
      <c r="DC73" s="12"/>
      <c r="DD73" s="12"/>
      <c r="DE73" s="12"/>
      <c r="DF73" s="12"/>
      <c r="DG73" s="12"/>
      <c r="DH73" s="12"/>
      <c r="DI73" s="12"/>
      <c r="DJ73" s="12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2"/>
      <c r="EZ73" s="12"/>
      <c r="FA73" s="12"/>
      <c r="FB73" s="12"/>
      <c r="FC73" s="12"/>
      <c r="FD73" s="12"/>
      <c r="FE73" s="12"/>
    </row>
    <row r="74" spans="1:161" ht="12" customHeight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37"/>
      <c r="DC74" s="12"/>
      <c r="DD74" s="12"/>
      <c r="DE74" s="12"/>
      <c r="DF74" s="12"/>
      <c r="DG74" s="12"/>
      <c r="DH74" s="12"/>
      <c r="DI74" s="12"/>
      <c r="DJ74" s="12"/>
      <c r="DK74" s="12"/>
      <c r="DL74" s="12"/>
      <c r="DM74" s="12"/>
      <c r="DN74" s="12"/>
      <c r="DO74" s="12"/>
      <c r="DP74" s="12"/>
      <c r="DQ74" s="12"/>
      <c r="DR74" s="12"/>
      <c r="DS74" s="12"/>
      <c r="DT74" s="12"/>
      <c r="DU74" s="12"/>
      <c r="DV74" s="12"/>
      <c r="DW74" s="12"/>
      <c r="DX74" s="12"/>
      <c r="DY74" s="12"/>
      <c r="DZ74" s="12"/>
      <c r="EA74" s="12"/>
      <c r="EB74" s="12"/>
      <c r="EC74" s="12"/>
      <c r="ED74" s="12"/>
      <c r="EE74" s="12"/>
      <c r="EF74" s="12"/>
      <c r="EG74" s="12"/>
      <c r="EH74" s="12"/>
      <c r="EI74" s="12"/>
      <c r="EJ74" s="12"/>
      <c r="EK74" s="12"/>
      <c r="EL74" s="12"/>
      <c r="EM74" s="12"/>
      <c r="EN74" s="12"/>
      <c r="EO74" s="12"/>
      <c r="EP74" s="12"/>
      <c r="EQ74" s="12"/>
      <c r="ER74" s="12"/>
      <c r="ES74" s="12"/>
      <c r="ET74" s="12"/>
      <c r="EU74" s="12"/>
      <c r="EV74" s="12"/>
      <c r="EW74" s="12"/>
      <c r="EX74" s="12"/>
      <c r="EY74" s="12"/>
      <c r="EZ74" s="12"/>
      <c r="FA74" s="12"/>
      <c r="FB74" s="12"/>
      <c r="FC74" s="12"/>
      <c r="FD74" s="12"/>
      <c r="FE74" s="12"/>
    </row>
    <row r="75" spans="1:161" ht="13.9" customHeight="1" x14ac:dyDescent="0.2">
      <c r="A75" s="32" t="s">
        <v>14</v>
      </c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135" t="s">
        <v>98</v>
      </c>
      <c r="Y75" s="136"/>
      <c r="Z75" s="136"/>
      <c r="AA75" s="136"/>
      <c r="AB75" s="136"/>
      <c r="AC75" s="136"/>
      <c r="AD75" s="136"/>
      <c r="AE75" s="136"/>
      <c r="AF75" s="136"/>
      <c r="AG75" s="136"/>
      <c r="AH75" s="136"/>
      <c r="AI75" s="136"/>
      <c r="AJ75" s="136"/>
      <c r="AK75" s="136"/>
      <c r="AL75" s="136"/>
      <c r="AM75" s="136"/>
      <c r="AN75" s="136"/>
      <c r="AO75" s="136"/>
      <c r="AP75" s="136"/>
      <c r="AQ75" s="136"/>
      <c r="AR75" s="136"/>
      <c r="AS75" s="136"/>
      <c r="AT75" s="136"/>
      <c r="AU75" s="136"/>
      <c r="AV75" s="136"/>
      <c r="AW75" s="136"/>
      <c r="AX75" s="136"/>
      <c r="AY75" s="136"/>
      <c r="AZ75" s="136"/>
      <c r="BA75" s="136"/>
      <c r="BB75" s="136"/>
      <c r="BC75" s="136"/>
      <c r="BD75" s="136"/>
      <c r="BE75" s="136"/>
      <c r="BF75" s="136"/>
      <c r="BG75" s="136"/>
      <c r="BH75" s="136"/>
      <c r="BI75" s="136"/>
      <c r="BJ75" s="136"/>
      <c r="BK75" s="136"/>
      <c r="BL75" s="136"/>
      <c r="BM75" s="136"/>
      <c r="BN75" s="136"/>
      <c r="BO75" s="136"/>
      <c r="BP75" s="136"/>
      <c r="BQ75" s="136"/>
      <c r="BR75" s="136"/>
      <c r="BS75" s="136"/>
      <c r="BT75" s="136"/>
      <c r="BU75" s="136"/>
      <c r="BV75" s="136"/>
      <c r="BW75" s="136"/>
      <c r="BX75" s="136"/>
      <c r="BY75" s="136"/>
      <c r="BZ75" s="136"/>
      <c r="CA75" s="136"/>
      <c r="CB75" s="136"/>
      <c r="CC75" s="136"/>
      <c r="CD75" s="136"/>
      <c r="CE75" s="136"/>
      <c r="CF75" s="136"/>
      <c r="CG75" s="136"/>
      <c r="CH75" s="136"/>
      <c r="CI75" s="136"/>
      <c r="CJ75" s="136"/>
      <c r="CK75" s="136"/>
      <c r="CL75" s="136"/>
      <c r="CM75" s="136"/>
      <c r="CN75" s="136"/>
      <c r="CO75" s="136"/>
      <c r="CP75" s="136"/>
      <c r="CQ75" s="136"/>
      <c r="CR75" s="136"/>
      <c r="CS75" s="136"/>
      <c r="CT75" s="136"/>
      <c r="CU75" s="136"/>
      <c r="CV75" s="136"/>
      <c r="CW75" s="136"/>
      <c r="CX75" s="136"/>
      <c r="CY75" s="136"/>
      <c r="CZ75" s="136"/>
      <c r="DA75" s="137"/>
      <c r="DB75" s="37"/>
      <c r="DC75" s="12"/>
      <c r="DD75" s="12"/>
      <c r="DE75" s="12"/>
      <c r="DF75" s="12"/>
      <c r="DG75" s="12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2"/>
      <c r="EY75" s="12"/>
      <c r="EZ75" s="12"/>
      <c r="FA75" s="12"/>
      <c r="FB75" s="12"/>
      <c r="FC75" s="12"/>
      <c r="FD75" s="12"/>
      <c r="FE75" s="12"/>
    </row>
    <row r="76" spans="1:161" ht="15" customHeight="1" x14ac:dyDescent="0.2">
      <c r="A76" s="32"/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37"/>
      <c r="DC76" s="12"/>
      <c r="DD76" s="12"/>
      <c r="DE76" s="12"/>
      <c r="DF76" s="12"/>
      <c r="DG76" s="12"/>
      <c r="DH76" s="12"/>
      <c r="DI76" s="12"/>
      <c r="DJ76" s="12"/>
      <c r="DK76" s="12"/>
      <c r="DL76" s="12"/>
      <c r="DM76" s="12"/>
      <c r="DN76" s="12"/>
      <c r="DO76" s="12"/>
      <c r="DP76" s="12"/>
      <c r="DQ76" s="12"/>
      <c r="DR76" s="12"/>
      <c r="DS76" s="12"/>
      <c r="DT76" s="12"/>
      <c r="DU76" s="12"/>
      <c r="DV76" s="12"/>
      <c r="DW76" s="12"/>
      <c r="DX76" s="12"/>
      <c r="DY76" s="12"/>
      <c r="DZ76" s="12"/>
      <c r="EA76" s="12"/>
      <c r="EB76" s="12"/>
      <c r="EC76" s="12"/>
      <c r="ED76" s="12"/>
      <c r="EE76" s="12"/>
      <c r="EF76" s="12"/>
      <c r="EG76" s="12"/>
      <c r="EH76" s="12"/>
      <c r="EI76" s="12"/>
      <c r="EJ76" s="12"/>
      <c r="EK76" s="12"/>
      <c r="EL76" s="12"/>
      <c r="EM76" s="12"/>
      <c r="EN76" s="12"/>
      <c r="EO76" s="12"/>
      <c r="EP76" s="12"/>
      <c r="EQ76" s="12"/>
      <c r="ER76" s="12"/>
      <c r="ES76" s="12"/>
      <c r="ET76" s="12"/>
      <c r="EU76" s="12"/>
      <c r="EV76" s="12"/>
      <c r="EW76" s="12"/>
      <c r="EX76" s="12"/>
      <c r="EY76" s="12"/>
      <c r="EZ76" s="12"/>
      <c r="FA76" s="12"/>
      <c r="FB76" s="12"/>
      <c r="FC76" s="12"/>
      <c r="FD76" s="12"/>
      <c r="FE76" s="12"/>
    </row>
    <row r="77" spans="1:161" ht="15" customHeight="1" x14ac:dyDescent="0.2">
      <c r="A77" s="96" t="s">
        <v>13</v>
      </c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M77" s="96"/>
      <c r="N77" s="96"/>
      <c r="O77" s="96"/>
      <c r="P77" s="96"/>
      <c r="Q77" s="96"/>
      <c r="R77" s="96"/>
      <c r="S77" s="96"/>
      <c r="T77" s="96"/>
      <c r="U77" s="96"/>
      <c r="V77" s="96"/>
      <c r="W77" s="96"/>
      <c r="X77" s="96"/>
      <c r="Y77" s="96"/>
      <c r="Z77" s="96"/>
      <c r="AA77" s="96"/>
      <c r="AB77" s="96"/>
      <c r="AC77" s="96"/>
      <c r="AD77" s="96"/>
      <c r="AE77" s="96"/>
      <c r="AF77" s="96"/>
      <c r="AG77" s="96"/>
      <c r="AH77" s="96"/>
      <c r="AI77" s="96"/>
      <c r="AJ77" s="96"/>
      <c r="AK77" s="96"/>
      <c r="AL77" s="96"/>
      <c r="AM77" s="96"/>
      <c r="AN77" s="96"/>
      <c r="AO77" s="96"/>
      <c r="AP77" s="98" t="s">
        <v>67</v>
      </c>
      <c r="AQ77" s="99"/>
      <c r="AR77" s="99"/>
      <c r="AS77" s="99"/>
      <c r="AT77" s="99"/>
      <c r="AU77" s="99"/>
      <c r="AV77" s="99"/>
      <c r="AW77" s="99"/>
      <c r="AX77" s="99"/>
      <c r="AY77" s="99"/>
      <c r="AZ77" s="99"/>
      <c r="BA77" s="99"/>
      <c r="BB77" s="99"/>
      <c r="BC77" s="99"/>
      <c r="BD77" s="99"/>
      <c r="BE77" s="99"/>
      <c r="BF77" s="99"/>
      <c r="BG77" s="99"/>
      <c r="BH77" s="99"/>
      <c r="BI77" s="99"/>
      <c r="BJ77" s="99"/>
      <c r="BK77" s="99"/>
      <c r="BL77" s="99"/>
      <c r="BM77" s="99"/>
      <c r="BN77" s="99"/>
      <c r="BO77" s="99"/>
      <c r="BP77" s="99"/>
      <c r="BQ77" s="99"/>
      <c r="BR77" s="99"/>
      <c r="BS77" s="99"/>
      <c r="BT77" s="99"/>
      <c r="BU77" s="99"/>
      <c r="BV77" s="99"/>
      <c r="BW77" s="99"/>
      <c r="BX77" s="99"/>
      <c r="BY77" s="99"/>
      <c r="BZ77" s="99"/>
      <c r="CA77" s="99"/>
      <c r="CB77" s="99"/>
      <c r="CC77" s="99"/>
      <c r="CD77" s="99"/>
      <c r="CE77" s="99"/>
      <c r="CF77" s="99"/>
      <c r="CG77" s="99"/>
      <c r="CH77" s="99"/>
      <c r="CI77" s="99"/>
      <c r="CJ77" s="99"/>
      <c r="CK77" s="99"/>
      <c r="CL77" s="99"/>
      <c r="CM77" s="99"/>
      <c r="CN77" s="99"/>
      <c r="CO77" s="99"/>
      <c r="CP77" s="99"/>
      <c r="CQ77" s="99"/>
      <c r="CR77" s="99"/>
      <c r="CS77" s="99"/>
      <c r="CT77" s="99"/>
      <c r="CU77" s="99"/>
      <c r="CV77" s="99"/>
      <c r="CW77" s="99"/>
      <c r="CX77" s="99"/>
      <c r="CY77" s="99"/>
      <c r="CZ77" s="99"/>
      <c r="DA77" s="100"/>
      <c r="DB77" s="37"/>
      <c r="DC77" s="12"/>
      <c r="DD77" s="12"/>
      <c r="DE77" s="12"/>
      <c r="DF77" s="12"/>
      <c r="DG77" s="12"/>
      <c r="DH77" s="12"/>
      <c r="DI77" s="12"/>
      <c r="DJ77" s="12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12"/>
      <c r="EZ77" s="12"/>
      <c r="FA77" s="12"/>
      <c r="FB77" s="12"/>
      <c r="FC77" s="12"/>
      <c r="FD77" s="12"/>
      <c r="FE77" s="12"/>
    </row>
    <row r="78" spans="1:161" ht="14.45" customHeight="1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37"/>
      <c r="DC78" s="12"/>
      <c r="DD78" s="12"/>
      <c r="DE78" s="12"/>
      <c r="DF78" s="12"/>
      <c r="DG78" s="12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2"/>
      <c r="EY78" s="12"/>
      <c r="EZ78" s="12"/>
      <c r="FA78" s="12"/>
      <c r="FB78" s="12"/>
      <c r="FC78" s="12"/>
      <c r="FD78" s="12"/>
      <c r="FE78" s="12"/>
    </row>
    <row r="79" spans="1:161" ht="13.15" customHeight="1" x14ac:dyDescent="0.2">
      <c r="A79" s="138" t="s">
        <v>0</v>
      </c>
      <c r="B79" s="139"/>
      <c r="C79" s="139"/>
      <c r="D79" s="139"/>
      <c r="E79" s="139"/>
      <c r="F79" s="139"/>
      <c r="G79" s="140"/>
      <c r="H79" s="138" t="s">
        <v>15</v>
      </c>
      <c r="I79" s="139"/>
      <c r="J79" s="139"/>
      <c r="K79" s="139"/>
      <c r="L79" s="139"/>
      <c r="M79" s="139"/>
      <c r="N79" s="139"/>
      <c r="O79" s="139"/>
      <c r="P79" s="139"/>
      <c r="Q79" s="139"/>
      <c r="R79" s="139"/>
      <c r="S79" s="139"/>
      <c r="T79" s="139"/>
      <c r="U79" s="139"/>
      <c r="V79" s="139"/>
      <c r="W79" s="139"/>
      <c r="X79" s="139"/>
      <c r="Y79" s="139"/>
      <c r="Z79" s="139"/>
      <c r="AA79" s="139"/>
      <c r="AB79" s="139"/>
      <c r="AC79" s="139"/>
      <c r="AD79" s="139"/>
      <c r="AE79" s="139"/>
      <c r="AF79" s="139"/>
      <c r="AG79" s="139"/>
      <c r="AH79" s="139"/>
      <c r="AI79" s="139"/>
      <c r="AJ79" s="139"/>
      <c r="AK79" s="139"/>
      <c r="AL79" s="139"/>
      <c r="AM79" s="139"/>
      <c r="AN79" s="139"/>
      <c r="AO79" s="139"/>
      <c r="AP79" s="139"/>
      <c r="AQ79" s="139"/>
      <c r="AR79" s="139"/>
      <c r="AS79" s="139"/>
      <c r="AT79" s="139"/>
      <c r="AU79" s="139"/>
      <c r="AV79" s="139"/>
      <c r="AW79" s="139"/>
      <c r="AX79" s="139"/>
      <c r="AY79" s="139"/>
      <c r="AZ79" s="139"/>
      <c r="BA79" s="139"/>
      <c r="BB79" s="139"/>
      <c r="BC79" s="140"/>
      <c r="BD79" s="138" t="s">
        <v>99</v>
      </c>
      <c r="BE79" s="139"/>
      <c r="BF79" s="139"/>
      <c r="BG79" s="139"/>
      <c r="BH79" s="139"/>
      <c r="BI79" s="139"/>
      <c r="BJ79" s="139"/>
      <c r="BK79" s="139"/>
      <c r="BL79" s="139"/>
      <c r="BM79" s="139"/>
      <c r="BN79" s="139"/>
      <c r="BO79" s="139"/>
      <c r="BP79" s="139"/>
      <c r="BQ79" s="139"/>
      <c r="BR79" s="139"/>
      <c r="BS79" s="140"/>
      <c r="BT79" s="138" t="s">
        <v>100</v>
      </c>
      <c r="BU79" s="139"/>
      <c r="BV79" s="139"/>
      <c r="BW79" s="139"/>
      <c r="BX79" s="139"/>
      <c r="BY79" s="139"/>
      <c r="BZ79" s="139"/>
      <c r="CA79" s="139"/>
      <c r="CB79" s="139"/>
      <c r="CC79" s="139"/>
      <c r="CD79" s="140"/>
      <c r="CE79" s="138" t="s">
        <v>101</v>
      </c>
      <c r="CF79" s="139"/>
      <c r="CG79" s="139"/>
      <c r="CH79" s="139"/>
      <c r="CI79" s="139"/>
      <c r="CJ79" s="139"/>
      <c r="CK79" s="139"/>
      <c r="CL79" s="139"/>
      <c r="CM79" s="139"/>
      <c r="CN79" s="139"/>
      <c r="CO79" s="139"/>
      <c r="CP79" s="139"/>
      <c r="CQ79" s="139"/>
      <c r="CR79" s="139"/>
      <c r="CS79" s="139"/>
      <c r="CT79" s="139"/>
      <c r="CU79" s="139"/>
      <c r="CV79" s="139"/>
      <c r="CW79" s="139"/>
      <c r="CX79" s="139"/>
      <c r="CY79" s="139"/>
      <c r="CZ79" s="139"/>
      <c r="DA79" s="140"/>
      <c r="DB79" s="37"/>
      <c r="DC79" s="12"/>
      <c r="DD79" s="12"/>
      <c r="DE79" s="12"/>
      <c r="DF79" s="12"/>
      <c r="DG79" s="12"/>
      <c r="DH79" s="12"/>
      <c r="DI79" s="12"/>
      <c r="DJ79" s="12"/>
      <c r="DK79" s="12"/>
      <c r="DL79" s="12"/>
      <c r="DM79" s="12"/>
      <c r="DN79" s="12"/>
      <c r="DO79" s="12"/>
      <c r="DP79" s="12"/>
      <c r="DQ79" s="12"/>
      <c r="DR79" s="12"/>
      <c r="DS79" s="12"/>
      <c r="DT79" s="12"/>
      <c r="DU79" s="12"/>
      <c r="DV79" s="12"/>
      <c r="DW79" s="12"/>
      <c r="DX79" s="12"/>
      <c r="DY79" s="12"/>
      <c r="DZ79" s="12"/>
      <c r="EA79" s="12"/>
      <c r="EB79" s="12"/>
      <c r="EC79" s="12"/>
      <c r="ED79" s="12"/>
      <c r="EE79" s="12"/>
      <c r="EF79" s="12"/>
      <c r="EG79" s="12"/>
      <c r="EH79" s="12"/>
      <c r="EI79" s="12"/>
      <c r="EJ79" s="12"/>
      <c r="EK79" s="12"/>
      <c r="EL79" s="12"/>
      <c r="EM79" s="12"/>
      <c r="EN79" s="12"/>
      <c r="EO79" s="12"/>
      <c r="EP79" s="12"/>
      <c r="EQ79" s="12"/>
      <c r="ER79" s="12"/>
      <c r="ES79" s="12"/>
      <c r="ET79" s="12"/>
      <c r="EU79" s="12"/>
      <c r="EV79" s="12"/>
      <c r="EW79" s="12"/>
      <c r="EX79" s="12"/>
      <c r="EY79" s="12"/>
      <c r="EZ79" s="12"/>
      <c r="FA79" s="12"/>
      <c r="FB79" s="12"/>
      <c r="FC79" s="12"/>
      <c r="FD79" s="12"/>
      <c r="FE79" s="12"/>
    </row>
    <row r="80" spans="1:161" ht="12" customHeight="1" x14ac:dyDescent="0.2">
      <c r="A80" s="105">
        <v>1</v>
      </c>
      <c r="B80" s="105"/>
      <c r="C80" s="105"/>
      <c r="D80" s="105"/>
      <c r="E80" s="105"/>
      <c r="F80" s="105"/>
      <c r="G80" s="105"/>
      <c r="H80" s="105">
        <v>2</v>
      </c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5"/>
      <c r="Z80" s="105"/>
      <c r="AA80" s="105"/>
      <c r="AB80" s="105"/>
      <c r="AC80" s="105"/>
      <c r="AD80" s="105"/>
      <c r="AE80" s="105"/>
      <c r="AF80" s="105"/>
      <c r="AG80" s="105"/>
      <c r="AH80" s="105"/>
      <c r="AI80" s="105"/>
      <c r="AJ80" s="105"/>
      <c r="AK80" s="105"/>
      <c r="AL80" s="105"/>
      <c r="AM80" s="105"/>
      <c r="AN80" s="105"/>
      <c r="AO80" s="105"/>
      <c r="AP80" s="105"/>
      <c r="AQ80" s="105"/>
      <c r="AR80" s="105"/>
      <c r="AS80" s="105"/>
      <c r="AT80" s="105"/>
      <c r="AU80" s="105"/>
      <c r="AV80" s="105"/>
      <c r="AW80" s="105"/>
      <c r="AX80" s="105"/>
      <c r="AY80" s="105"/>
      <c r="AZ80" s="105"/>
      <c r="BA80" s="105"/>
      <c r="BB80" s="105"/>
      <c r="BC80" s="105"/>
      <c r="BD80" s="105">
        <v>3</v>
      </c>
      <c r="BE80" s="105"/>
      <c r="BF80" s="105"/>
      <c r="BG80" s="105"/>
      <c r="BH80" s="105"/>
      <c r="BI80" s="105"/>
      <c r="BJ80" s="105"/>
      <c r="BK80" s="105"/>
      <c r="BL80" s="105"/>
      <c r="BM80" s="105"/>
      <c r="BN80" s="105"/>
      <c r="BO80" s="105"/>
      <c r="BP80" s="105"/>
      <c r="BQ80" s="105"/>
      <c r="BR80" s="105"/>
      <c r="BS80" s="105"/>
      <c r="BT80" s="105">
        <v>4</v>
      </c>
      <c r="BU80" s="105"/>
      <c r="BV80" s="105"/>
      <c r="BW80" s="105"/>
      <c r="BX80" s="105"/>
      <c r="BY80" s="105"/>
      <c r="BZ80" s="105"/>
      <c r="CA80" s="105"/>
      <c r="CB80" s="105"/>
      <c r="CC80" s="105"/>
      <c r="CD80" s="105"/>
      <c r="CE80" s="105">
        <v>5</v>
      </c>
      <c r="CF80" s="105"/>
      <c r="CG80" s="105"/>
      <c r="CH80" s="105"/>
      <c r="CI80" s="105"/>
      <c r="CJ80" s="105"/>
      <c r="CK80" s="105"/>
      <c r="CL80" s="105"/>
      <c r="CM80" s="105"/>
      <c r="CN80" s="105"/>
      <c r="CO80" s="105"/>
      <c r="CP80" s="105"/>
      <c r="CQ80" s="105"/>
      <c r="CR80" s="105"/>
      <c r="CS80" s="105"/>
      <c r="CT80" s="105"/>
      <c r="CU80" s="105"/>
      <c r="CV80" s="105"/>
      <c r="CW80" s="105"/>
      <c r="CX80" s="105"/>
      <c r="CY80" s="105"/>
      <c r="CZ80" s="105"/>
      <c r="DA80" s="105"/>
      <c r="DB80" s="37"/>
      <c r="DC80" s="12"/>
      <c r="DD80" s="12"/>
      <c r="DE80" s="12"/>
      <c r="DF80" s="12"/>
      <c r="DG80" s="12"/>
      <c r="DH80" s="12"/>
      <c r="DI80" s="12"/>
      <c r="DJ80" s="12"/>
      <c r="DK80" s="12"/>
      <c r="DL80" s="12"/>
      <c r="DM80" s="12"/>
      <c r="DN80" s="12"/>
      <c r="DO80" s="12"/>
      <c r="DP80" s="12"/>
      <c r="DQ80" s="12"/>
      <c r="DR80" s="12"/>
      <c r="DS80" s="12"/>
      <c r="DT80" s="12"/>
      <c r="DU80" s="12"/>
      <c r="DV80" s="12"/>
      <c r="DW80" s="12"/>
      <c r="DX80" s="12"/>
      <c r="DY80" s="12"/>
      <c r="DZ80" s="12"/>
      <c r="EA80" s="12"/>
      <c r="EB80" s="12"/>
      <c r="EC80" s="12"/>
      <c r="ED80" s="12"/>
      <c r="EE80" s="12"/>
      <c r="EF80" s="12"/>
      <c r="EG80" s="12"/>
      <c r="EH80" s="12"/>
      <c r="EI80" s="12"/>
      <c r="EJ80" s="12"/>
      <c r="EK80" s="12"/>
      <c r="EL80" s="12"/>
      <c r="EM80" s="12"/>
      <c r="EN80" s="12"/>
      <c r="EO80" s="12"/>
      <c r="EP80" s="12"/>
      <c r="EQ80" s="12"/>
      <c r="ER80" s="12"/>
      <c r="ES80" s="12"/>
      <c r="ET80" s="12"/>
      <c r="EU80" s="12"/>
      <c r="EV80" s="12"/>
      <c r="EW80" s="12"/>
      <c r="EX80" s="12"/>
      <c r="EY80" s="12"/>
      <c r="EZ80" s="12"/>
      <c r="FA80" s="12"/>
      <c r="FB80" s="12"/>
      <c r="FC80" s="12"/>
      <c r="FD80" s="12"/>
      <c r="FE80" s="12"/>
    </row>
    <row r="81" spans="1:161" ht="12.6" customHeight="1" x14ac:dyDescent="0.2">
      <c r="A81" s="102" t="s">
        <v>23</v>
      </c>
      <c r="B81" s="102"/>
      <c r="C81" s="102"/>
      <c r="D81" s="102"/>
      <c r="E81" s="102"/>
      <c r="F81" s="102"/>
      <c r="G81" s="102"/>
      <c r="H81" s="131" t="s">
        <v>102</v>
      </c>
      <c r="I81" s="131"/>
      <c r="J81" s="131"/>
      <c r="K81" s="131"/>
      <c r="L81" s="131"/>
      <c r="M81" s="131"/>
      <c r="N81" s="131"/>
      <c r="O81" s="131"/>
      <c r="P81" s="131"/>
      <c r="Q81" s="131"/>
      <c r="R81" s="131"/>
      <c r="S81" s="131"/>
      <c r="T81" s="131"/>
      <c r="U81" s="131"/>
      <c r="V81" s="131"/>
      <c r="W81" s="131"/>
      <c r="X81" s="131"/>
      <c r="Y81" s="131"/>
      <c r="Z81" s="131"/>
      <c r="AA81" s="131"/>
      <c r="AB81" s="131"/>
      <c r="AC81" s="131"/>
      <c r="AD81" s="131"/>
      <c r="AE81" s="131"/>
      <c r="AF81" s="131"/>
      <c r="AG81" s="131"/>
      <c r="AH81" s="131"/>
      <c r="AI81" s="131"/>
      <c r="AJ81" s="131"/>
      <c r="AK81" s="131"/>
      <c r="AL81" s="131"/>
      <c r="AM81" s="131"/>
      <c r="AN81" s="131"/>
      <c r="AO81" s="131"/>
      <c r="AP81" s="131"/>
      <c r="AQ81" s="131"/>
      <c r="AR81" s="131"/>
      <c r="AS81" s="131"/>
      <c r="AT81" s="131"/>
      <c r="AU81" s="131"/>
      <c r="AV81" s="131"/>
      <c r="AW81" s="131"/>
      <c r="AX81" s="131"/>
      <c r="AY81" s="131"/>
      <c r="AZ81" s="131"/>
      <c r="BA81" s="131"/>
      <c r="BB81" s="131"/>
      <c r="BC81" s="131"/>
      <c r="BD81" s="103" t="s">
        <v>11</v>
      </c>
      <c r="BE81" s="103"/>
      <c r="BF81" s="103"/>
      <c r="BG81" s="103"/>
      <c r="BH81" s="103"/>
      <c r="BI81" s="103"/>
      <c r="BJ81" s="103"/>
      <c r="BK81" s="103"/>
      <c r="BL81" s="103"/>
      <c r="BM81" s="103"/>
      <c r="BN81" s="103"/>
      <c r="BO81" s="103"/>
      <c r="BP81" s="103"/>
      <c r="BQ81" s="103"/>
      <c r="BR81" s="103"/>
      <c r="BS81" s="103"/>
      <c r="BT81" s="103" t="s">
        <v>11</v>
      </c>
      <c r="BU81" s="103"/>
      <c r="BV81" s="103"/>
      <c r="BW81" s="103"/>
      <c r="BX81" s="103"/>
      <c r="BY81" s="103"/>
      <c r="BZ81" s="103"/>
      <c r="CA81" s="103"/>
      <c r="CB81" s="103"/>
      <c r="CC81" s="103"/>
      <c r="CD81" s="103"/>
      <c r="CE81" s="104">
        <f>CE83+CE84</f>
        <v>33.22</v>
      </c>
      <c r="CF81" s="104"/>
      <c r="CG81" s="104"/>
      <c r="CH81" s="104"/>
      <c r="CI81" s="104"/>
      <c r="CJ81" s="104"/>
      <c r="CK81" s="104"/>
      <c r="CL81" s="104"/>
      <c r="CM81" s="104"/>
      <c r="CN81" s="104"/>
      <c r="CO81" s="104"/>
      <c r="CP81" s="104"/>
      <c r="CQ81" s="104"/>
      <c r="CR81" s="104"/>
      <c r="CS81" s="104"/>
      <c r="CT81" s="104"/>
      <c r="CU81" s="104"/>
      <c r="CV81" s="104"/>
      <c r="CW81" s="104"/>
      <c r="CX81" s="104"/>
      <c r="CY81" s="104"/>
      <c r="CZ81" s="104"/>
      <c r="DA81" s="104"/>
      <c r="DB81" s="37"/>
      <c r="DC81" s="12"/>
      <c r="DD81" s="12"/>
      <c r="DE81" s="12"/>
      <c r="DF81" s="12"/>
      <c r="DG81" s="12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2"/>
      <c r="EZ81" s="12"/>
      <c r="FA81" s="12"/>
      <c r="FB81" s="12"/>
      <c r="FC81" s="12"/>
      <c r="FD81" s="12"/>
      <c r="FE81" s="12"/>
    </row>
    <row r="82" spans="1:161" ht="15.6" customHeight="1" x14ac:dyDescent="0.2">
      <c r="A82" s="118"/>
      <c r="B82" s="118"/>
      <c r="C82" s="118"/>
      <c r="D82" s="118"/>
      <c r="E82" s="118"/>
      <c r="F82" s="118"/>
      <c r="G82" s="118"/>
      <c r="H82" s="109" t="s">
        <v>103</v>
      </c>
      <c r="I82" s="109"/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  <c r="V82" s="109"/>
      <c r="W82" s="109"/>
      <c r="X82" s="109"/>
      <c r="Y82" s="109"/>
      <c r="Z82" s="109"/>
      <c r="AA82" s="109"/>
      <c r="AB82" s="109"/>
      <c r="AC82" s="109"/>
      <c r="AD82" s="109"/>
      <c r="AE82" s="109"/>
      <c r="AF82" s="109"/>
      <c r="AG82" s="109"/>
      <c r="AH82" s="109"/>
      <c r="AI82" s="109"/>
      <c r="AJ82" s="109"/>
      <c r="AK82" s="109"/>
      <c r="AL82" s="109"/>
      <c r="AM82" s="109"/>
      <c r="AN82" s="109"/>
      <c r="AO82" s="109"/>
      <c r="AP82" s="109"/>
      <c r="AQ82" s="109"/>
      <c r="AR82" s="109"/>
      <c r="AS82" s="109"/>
      <c r="AT82" s="109"/>
      <c r="AU82" s="109"/>
      <c r="AV82" s="109"/>
      <c r="AW82" s="109"/>
      <c r="AX82" s="109"/>
      <c r="AY82" s="109"/>
      <c r="AZ82" s="109"/>
      <c r="BA82" s="109"/>
      <c r="BB82" s="109"/>
      <c r="BC82" s="109"/>
      <c r="BD82" s="110" t="s">
        <v>11</v>
      </c>
      <c r="BE82" s="110"/>
      <c r="BF82" s="110"/>
      <c r="BG82" s="110"/>
      <c r="BH82" s="110"/>
      <c r="BI82" s="110"/>
      <c r="BJ82" s="110"/>
      <c r="BK82" s="110"/>
      <c r="BL82" s="110"/>
      <c r="BM82" s="110"/>
      <c r="BN82" s="110"/>
      <c r="BO82" s="110"/>
      <c r="BP82" s="110"/>
      <c r="BQ82" s="110"/>
      <c r="BR82" s="110"/>
      <c r="BS82" s="110"/>
      <c r="BT82" s="110" t="s">
        <v>11</v>
      </c>
      <c r="BU82" s="110"/>
      <c r="BV82" s="110"/>
      <c r="BW82" s="110"/>
      <c r="BX82" s="110"/>
      <c r="BY82" s="110"/>
      <c r="BZ82" s="110"/>
      <c r="CA82" s="110"/>
      <c r="CB82" s="110"/>
      <c r="CC82" s="110"/>
      <c r="CD82" s="110"/>
      <c r="CE82" s="112" t="s">
        <v>11</v>
      </c>
      <c r="CF82" s="112"/>
      <c r="CG82" s="112"/>
      <c r="CH82" s="112"/>
      <c r="CI82" s="112"/>
      <c r="CJ82" s="112"/>
      <c r="CK82" s="112"/>
      <c r="CL82" s="112"/>
      <c r="CM82" s="112"/>
      <c r="CN82" s="112"/>
      <c r="CO82" s="112"/>
      <c r="CP82" s="112"/>
      <c r="CQ82" s="112"/>
      <c r="CR82" s="112"/>
      <c r="CS82" s="112"/>
      <c r="CT82" s="112"/>
      <c r="CU82" s="112"/>
      <c r="CV82" s="112"/>
      <c r="CW82" s="112"/>
      <c r="CX82" s="112"/>
      <c r="CY82" s="112"/>
      <c r="CZ82" s="112"/>
      <c r="DA82" s="112"/>
      <c r="DB82" s="37"/>
      <c r="DC82" s="12"/>
      <c r="DD82" s="12"/>
      <c r="DE82" s="12"/>
      <c r="DF82" s="12"/>
      <c r="DG82" s="12"/>
      <c r="DH82" s="12"/>
      <c r="DI82" s="12"/>
      <c r="DJ82" s="12"/>
      <c r="DK82" s="12"/>
      <c r="DL82" s="12"/>
      <c r="DM82" s="12"/>
      <c r="DN82" s="12"/>
      <c r="DO82" s="12"/>
      <c r="DP82" s="12"/>
      <c r="DQ82" s="12"/>
      <c r="DR82" s="12"/>
      <c r="DS82" s="12"/>
      <c r="DT82" s="12"/>
      <c r="DU82" s="12"/>
      <c r="DV82" s="12"/>
      <c r="DW82" s="12"/>
      <c r="DX82" s="12"/>
      <c r="DY82" s="12"/>
      <c r="DZ82" s="12"/>
      <c r="EA82" s="12"/>
      <c r="EB82" s="12"/>
      <c r="EC82" s="12"/>
      <c r="ED82" s="12"/>
      <c r="EE82" s="12"/>
      <c r="EF82" s="12"/>
      <c r="EG82" s="12"/>
      <c r="EH82" s="12"/>
      <c r="EI82" s="12"/>
      <c r="EJ82" s="12"/>
      <c r="EK82" s="12"/>
      <c r="EL82" s="12"/>
      <c r="EM82" s="12"/>
      <c r="EN82" s="12"/>
      <c r="EO82" s="12"/>
      <c r="EP82" s="12"/>
      <c r="EQ82" s="12"/>
      <c r="ER82" s="12"/>
      <c r="ES82" s="12"/>
      <c r="ET82" s="12"/>
      <c r="EU82" s="12"/>
      <c r="EV82" s="12"/>
      <c r="EW82" s="12"/>
      <c r="EX82" s="12"/>
      <c r="EY82" s="12"/>
      <c r="EZ82" s="12"/>
      <c r="FA82" s="12"/>
      <c r="FB82" s="12"/>
      <c r="FC82" s="12"/>
      <c r="FD82" s="12"/>
      <c r="FE82" s="12"/>
    </row>
    <row r="83" spans="1:161" ht="15" customHeight="1" x14ac:dyDescent="0.2">
      <c r="A83" s="118" t="s">
        <v>24</v>
      </c>
      <c r="B83" s="118"/>
      <c r="C83" s="118"/>
      <c r="D83" s="118"/>
      <c r="E83" s="118"/>
      <c r="F83" s="118"/>
      <c r="G83" s="118"/>
      <c r="H83" s="109" t="s">
        <v>104</v>
      </c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9"/>
      <c r="Y83" s="109"/>
      <c r="Z83" s="109"/>
      <c r="AA83" s="109"/>
      <c r="AB83" s="109"/>
      <c r="AC83" s="109"/>
      <c r="AD83" s="109"/>
      <c r="AE83" s="109"/>
      <c r="AF83" s="109"/>
      <c r="AG83" s="109"/>
      <c r="AH83" s="109"/>
      <c r="AI83" s="109"/>
      <c r="AJ83" s="109"/>
      <c r="AK83" s="109"/>
      <c r="AL83" s="109"/>
      <c r="AM83" s="109"/>
      <c r="AN83" s="109"/>
      <c r="AO83" s="109"/>
      <c r="AP83" s="109"/>
      <c r="AQ83" s="109"/>
      <c r="AR83" s="109"/>
      <c r="AS83" s="109"/>
      <c r="AT83" s="109"/>
      <c r="AU83" s="109"/>
      <c r="AV83" s="109"/>
      <c r="AW83" s="109"/>
      <c r="AX83" s="109"/>
      <c r="AY83" s="109"/>
      <c r="AZ83" s="109"/>
      <c r="BA83" s="109"/>
      <c r="BB83" s="109"/>
      <c r="BC83" s="109"/>
      <c r="BD83" s="133"/>
      <c r="BE83" s="133"/>
      <c r="BF83" s="133"/>
      <c r="BG83" s="133"/>
      <c r="BH83" s="133"/>
      <c r="BI83" s="133"/>
      <c r="BJ83" s="133"/>
      <c r="BK83" s="133"/>
      <c r="BL83" s="133"/>
      <c r="BM83" s="133"/>
      <c r="BN83" s="133"/>
      <c r="BO83" s="133"/>
      <c r="BP83" s="133"/>
      <c r="BQ83" s="133"/>
      <c r="BR83" s="133"/>
      <c r="BS83" s="133"/>
      <c r="BT83" s="134">
        <v>2.1999999999999999E-2</v>
      </c>
      <c r="BU83" s="134"/>
      <c r="BV83" s="134"/>
      <c r="BW83" s="134"/>
      <c r="BX83" s="134"/>
      <c r="BY83" s="134"/>
      <c r="BZ83" s="134"/>
      <c r="CA83" s="134"/>
      <c r="CB83" s="134"/>
      <c r="CC83" s="134"/>
      <c r="CD83" s="134"/>
      <c r="CE83" s="112">
        <f>BD83*BT83</f>
        <v>0</v>
      </c>
      <c r="CF83" s="112"/>
      <c r="CG83" s="112"/>
      <c r="CH83" s="112"/>
      <c r="CI83" s="112"/>
      <c r="CJ83" s="112"/>
      <c r="CK83" s="112"/>
      <c r="CL83" s="112"/>
      <c r="CM83" s="112"/>
      <c r="CN83" s="112"/>
      <c r="CO83" s="112"/>
      <c r="CP83" s="112"/>
      <c r="CQ83" s="112"/>
      <c r="CR83" s="112"/>
      <c r="CS83" s="112"/>
      <c r="CT83" s="112"/>
      <c r="CU83" s="112"/>
      <c r="CV83" s="112"/>
      <c r="CW83" s="112"/>
      <c r="CX83" s="112"/>
      <c r="CY83" s="112"/>
      <c r="CZ83" s="112"/>
      <c r="DA83" s="112"/>
      <c r="DB83" s="37"/>
      <c r="DC83" s="12"/>
      <c r="DD83" s="12"/>
      <c r="DE83" s="12"/>
      <c r="DF83" s="12"/>
      <c r="DG83" s="12"/>
      <c r="DH83" s="12"/>
      <c r="DI83" s="12"/>
      <c r="DJ83" s="12"/>
      <c r="DK83" s="12"/>
      <c r="DL83" s="12"/>
      <c r="DM83" s="12"/>
      <c r="DN83" s="12"/>
      <c r="DO83" s="12"/>
      <c r="DP83" s="12"/>
      <c r="DQ83" s="12"/>
      <c r="DR83" s="12"/>
      <c r="DS83" s="12"/>
      <c r="DT83" s="12"/>
      <c r="DU83" s="12"/>
      <c r="DV83" s="12"/>
      <c r="DW83" s="12"/>
      <c r="DX83" s="12"/>
      <c r="DY83" s="12"/>
      <c r="DZ83" s="12"/>
      <c r="EA83" s="12"/>
      <c r="EB83" s="12"/>
      <c r="EC83" s="12"/>
      <c r="ED83" s="12"/>
      <c r="EE83" s="12"/>
      <c r="EF83" s="12"/>
      <c r="EG83" s="12"/>
      <c r="EH83" s="12"/>
      <c r="EI83" s="12"/>
      <c r="EJ83" s="12"/>
      <c r="EK83" s="12"/>
      <c r="EL83" s="12"/>
      <c r="EM83" s="12"/>
      <c r="EN83" s="12"/>
      <c r="EO83" s="12"/>
      <c r="EP83" s="12"/>
      <c r="EQ83" s="12"/>
      <c r="ER83" s="12"/>
      <c r="ES83" s="12"/>
      <c r="ET83" s="12"/>
      <c r="EU83" s="12"/>
      <c r="EV83" s="12"/>
      <c r="EW83" s="12"/>
      <c r="EX83" s="12"/>
      <c r="EY83" s="12"/>
      <c r="EZ83" s="12"/>
      <c r="FA83" s="12"/>
      <c r="FB83" s="12"/>
      <c r="FC83" s="12"/>
      <c r="FD83" s="12"/>
      <c r="FE83" s="12"/>
    </row>
    <row r="84" spans="1:161" ht="26.25" customHeight="1" x14ac:dyDescent="0.2">
      <c r="A84" s="118" t="s">
        <v>25</v>
      </c>
      <c r="B84" s="118"/>
      <c r="C84" s="118"/>
      <c r="D84" s="118"/>
      <c r="E84" s="118"/>
      <c r="F84" s="118"/>
      <c r="G84" s="118"/>
      <c r="H84" s="109" t="s">
        <v>109</v>
      </c>
      <c r="I84" s="109"/>
      <c r="J84" s="109"/>
      <c r="K84" s="109"/>
      <c r="L84" s="109"/>
      <c r="M84" s="109"/>
      <c r="N84" s="109"/>
      <c r="O84" s="109"/>
      <c r="P84" s="109"/>
      <c r="Q84" s="109"/>
      <c r="R84" s="109"/>
      <c r="S84" s="109"/>
      <c r="T84" s="109"/>
      <c r="U84" s="109"/>
      <c r="V84" s="109"/>
      <c r="W84" s="109"/>
      <c r="X84" s="109"/>
      <c r="Y84" s="109"/>
      <c r="Z84" s="109"/>
      <c r="AA84" s="109"/>
      <c r="AB84" s="109"/>
      <c r="AC84" s="109"/>
      <c r="AD84" s="109"/>
      <c r="AE84" s="109"/>
      <c r="AF84" s="109"/>
      <c r="AG84" s="109"/>
      <c r="AH84" s="109"/>
      <c r="AI84" s="109"/>
      <c r="AJ84" s="109"/>
      <c r="AK84" s="109"/>
      <c r="AL84" s="109"/>
      <c r="AM84" s="109"/>
      <c r="AN84" s="109"/>
      <c r="AO84" s="109"/>
      <c r="AP84" s="109"/>
      <c r="AQ84" s="109"/>
      <c r="AR84" s="109"/>
      <c r="AS84" s="109"/>
      <c r="AT84" s="109"/>
      <c r="AU84" s="109"/>
      <c r="AV84" s="109"/>
      <c r="AW84" s="109"/>
      <c r="AX84" s="109"/>
      <c r="AY84" s="109"/>
      <c r="AZ84" s="109"/>
      <c r="BA84" s="109"/>
      <c r="BB84" s="109"/>
      <c r="BC84" s="109"/>
      <c r="BD84" s="112"/>
      <c r="BE84" s="112"/>
      <c r="BF84" s="112"/>
      <c r="BG84" s="112"/>
      <c r="BH84" s="112"/>
      <c r="BI84" s="112"/>
      <c r="BJ84" s="112"/>
      <c r="BK84" s="112"/>
      <c r="BL84" s="112"/>
      <c r="BM84" s="112"/>
      <c r="BN84" s="112"/>
      <c r="BO84" s="112"/>
      <c r="BP84" s="112"/>
      <c r="BQ84" s="112"/>
      <c r="BR84" s="112"/>
      <c r="BS84" s="112"/>
      <c r="BT84" s="132"/>
      <c r="BU84" s="132"/>
      <c r="BV84" s="132"/>
      <c r="BW84" s="132"/>
      <c r="BX84" s="132"/>
      <c r="BY84" s="132"/>
      <c r="BZ84" s="132"/>
      <c r="CA84" s="132"/>
      <c r="CB84" s="132"/>
      <c r="CC84" s="132"/>
      <c r="CD84" s="132"/>
      <c r="CE84" s="112">
        <v>33.22</v>
      </c>
      <c r="CF84" s="112"/>
      <c r="CG84" s="112"/>
      <c r="CH84" s="112"/>
      <c r="CI84" s="112"/>
      <c r="CJ84" s="112"/>
      <c r="CK84" s="112"/>
      <c r="CL84" s="112"/>
      <c r="CM84" s="112"/>
      <c r="CN84" s="112"/>
      <c r="CO84" s="112"/>
      <c r="CP84" s="112"/>
      <c r="CQ84" s="112"/>
      <c r="CR84" s="112"/>
      <c r="CS84" s="112"/>
      <c r="CT84" s="112"/>
      <c r="CU84" s="112"/>
      <c r="CV84" s="112"/>
      <c r="CW84" s="112"/>
      <c r="CX84" s="112"/>
      <c r="CY84" s="112"/>
      <c r="CZ84" s="112"/>
      <c r="DA84" s="112"/>
      <c r="DB84" s="37"/>
      <c r="DC84" s="12"/>
      <c r="DD84" s="12"/>
      <c r="DE84" s="12"/>
      <c r="DF84" s="12"/>
      <c r="DG84" s="12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2"/>
      <c r="EY84" s="12"/>
      <c r="EZ84" s="12"/>
      <c r="FA84" s="12"/>
      <c r="FB84" s="12"/>
      <c r="FC84" s="12"/>
      <c r="FD84" s="12"/>
      <c r="FE84" s="12"/>
    </row>
    <row r="85" spans="1:161" ht="14.45" customHeight="1" x14ac:dyDescent="0.2">
      <c r="A85" s="102" t="s">
        <v>27</v>
      </c>
      <c r="B85" s="102"/>
      <c r="C85" s="102"/>
      <c r="D85" s="102"/>
      <c r="E85" s="102"/>
      <c r="F85" s="102"/>
      <c r="G85" s="102"/>
      <c r="H85" s="131" t="s">
        <v>105</v>
      </c>
      <c r="I85" s="131"/>
      <c r="J85" s="131"/>
      <c r="K85" s="131"/>
      <c r="L85" s="131"/>
      <c r="M85" s="131"/>
      <c r="N85" s="131"/>
      <c r="O85" s="131"/>
      <c r="P85" s="131"/>
      <c r="Q85" s="131"/>
      <c r="R85" s="131"/>
      <c r="S85" s="131"/>
      <c r="T85" s="131"/>
      <c r="U85" s="131"/>
      <c r="V85" s="131"/>
      <c r="W85" s="131"/>
      <c r="X85" s="131"/>
      <c r="Y85" s="131"/>
      <c r="Z85" s="131"/>
      <c r="AA85" s="131"/>
      <c r="AB85" s="131"/>
      <c r="AC85" s="131"/>
      <c r="AD85" s="131"/>
      <c r="AE85" s="131"/>
      <c r="AF85" s="131"/>
      <c r="AG85" s="131"/>
      <c r="AH85" s="131"/>
      <c r="AI85" s="131"/>
      <c r="AJ85" s="131"/>
      <c r="AK85" s="131"/>
      <c r="AL85" s="131"/>
      <c r="AM85" s="131"/>
      <c r="AN85" s="131"/>
      <c r="AO85" s="131"/>
      <c r="AP85" s="131"/>
      <c r="AQ85" s="131"/>
      <c r="AR85" s="131"/>
      <c r="AS85" s="131"/>
      <c r="AT85" s="131"/>
      <c r="AU85" s="131"/>
      <c r="AV85" s="131"/>
      <c r="AW85" s="131"/>
      <c r="AX85" s="131"/>
      <c r="AY85" s="131"/>
      <c r="AZ85" s="131"/>
      <c r="BA85" s="131"/>
      <c r="BB85" s="131"/>
      <c r="BC85" s="131"/>
      <c r="BD85" s="103" t="s">
        <v>11</v>
      </c>
      <c r="BE85" s="103"/>
      <c r="BF85" s="103"/>
      <c r="BG85" s="103"/>
      <c r="BH85" s="103"/>
      <c r="BI85" s="103"/>
      <c r="BJ85" s="103"/>
      <c r="BK85" s="103"/>
      <c r="BL85" s="103"/>
      <c r="BM85" s="103"/>
      <c r="BN85" s="103"/>
      <c r="BO85" s="103"/>
      <c r="BP85" s="103"/>
      <c r="BQ85" s="103"/>
      <c r="BR85" s="103"/>
      <c r="BS85" s="103"/>
      <c r="BT85" s="103" t="s">
        <v>11</v>
      </c>
      <c r="BU85" s="103"/>
      <c r="BV85" s="103"/>
      <c r="BW85" s="103"/>
      <c r="BX85" s="103"/>
      <c r="BY85" s="103"/>
      <c r="BZ85" s="103"/>
      <c r="CA85" s="103"/>
      <c r="CB85" s="103"/>
      <c r="CC85" s="103"/>
      <c r="CD85" s="103"/>
      <c r="CE85" s="104">
        <f>CE87+CE88+CE89+CE90</f>
        <v>13500</v>
      </c>
      <c r="CF85" s="104"/>
      <c r="CG85" s="104"/>
      <c r="CH85" s="104"/>
      <c r="CI85" s="104"/>
      <c r="CJ85" s="104"/>
      <c r="CK85" s="104"/>
      <c r="CL85" s="104"/>
      <c r="CM85" s="104"/>
      <c r="CN85" s="104"/>
      <c r="CO85" s="104"/>
      <c r="CP85" s="104"/>
      <c r="CQ85" s="104"/>
      <c r="CR85" s="104"/>
      <c r="CS85" s="104"/>
      <c r="CT85" s="104"/>
      <c r="CU85" s="104"/>
      <c r="CV85" s="104"/>
      <c r="CW85" s="104"/>
      <c r="CX85" s="104"/>
      <c r="CY85" s="104"/>
      <c r="CZ85" s="104"/>
      <c r="DA85" s="104"/>
      <c r="DB85" s="37"/>
      <c r="DC85" s="12"/>
      <c r="DD85" s="12"/>
      <c r="DE85" s="12"/>
      <c r="DF85" s="12"/>
      <c r="DG85" s="12"/>
      <c r="DH85" s="12"/>
      <c r="DI85" s="12"/>
      <c r="DJ85" s="12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12"/>
      <c r="EZ85" s="12"/>
      <c r="FA85" s="12"/>
      <c r="FB85" s="12"/>
      <c r="FC85" s="12"/>
      <c r="FD85" s="12"/>
      <c r="FE85" s="12"/>
    </row>
    <row r="86" spans="1:161" ht="16.149999999999999" customHeight="1" x14ac:dyDescent="0.2">
      <c r="A86" s="118"/>
      <c r="B86" s="118"/>
      <c r="C86" s="118"/>
      <c r="D86" s="118"/>
      <c r="E86" s="118"/>
      <c r="F86" s="118"/>
      <c r="G86" s="118"/>
      <c r="H86" s="109" t="s">
        <v>106</v>
      </c>
      <c r="I86" s="109"/>
      <c r="J86" s="109"/>
      <c r="K86" s="109"/>
      <c r="L86" s="109"/>
      <c r="M86" s="109"/>
      <c r="N86" s="109"/>
      <c r="O86" s="109"/>
      <c r="P86" s="109"/>
      <c r="Q86" s="109"/>
      <c r="R86" s="109"/>
      <c r="S86" s="109"/>
      <c r="T86" s="109"/>
      <c r="U86" s="109"/>
      <c r="V86" s="109"/>
      <c r="W86" s="109"/>
      <c r="X86" s="109"/>
      <c r="Y86" s="109"/>
      <c r="Z86" s="109"/>
      <c r="AA86" s="109"/>
      <c r="AB86" s="109"/>
      <c r="AC86" s="109"/>
      <c r="AD86" s="109"/>
      <c r="AE86" s="109"/>
      <c r="AF86" s="109"/>
      <c r="AG86" s="109"/>
      <c r="AH86" s="109"/>
      <c r="AI86" s="109"/>
      <c r="AJ86" s="109"/>
      <c r="AK86" s="109"/>
      <c r="AL86" s="109"/>
      <c r="AM86" s="109"/>
      <c r="AN86" s="109"/>
      <c r="AO86" s="109"/>
      <c r="AP86" s="109"/>
      <c r="AQ86" s="109"/>
      <c r="AR86" s="109"/>
      <c r="AS86" s="109"/>
      <c r="AT86" s="109"/>
      <c r="AU86" s="109"/>
      <c r="AV86" s="109"/>
      <c r="AW86" s="109"/>
      <c r="AX86" s="109"/>
      <c r="AY86" s="109"/>
      <c r="AZ86" s="109"/>
      <c r="BA86" s="109"/>
      <c r="BB86" s="109"/>
      <c r="BC86" s="109"/>
      <c r="BD86" s="110" t="s">
        <v>11</v>
      </c>
      <c r="BE86" s="110"/>
      <c r="BF86" s="110"/>
      <c r="BG86" s="110"/>
      <c r="BH86" s="110"/>
      <c r="BI86" s="110"/>
      <c r="BJ86" s="110"/>
      <c r="BK86" s="110"/>
      <c r="BL86" s="110"/>
      <c r="BM86" s="110"/>
      <c r="BN86" s="110"/>
      <c r="BO86" s="110"/>
      <c r="BP86" s="110"/>
      <c r="BQ86" s="110"/>
      <c r="BR86" s="110"/>
      <c r="BS86" s="110"/>
      <c r="BT86" s="110" t="s">
        <v>11</v>
      </c>
      <c r="BU86" s="110"/>
      <c r="BV86" s="110"/>
      <c r="BW86" s="110"/>
      <c r="BX86" s="110"/>
      <c r="BY86" s="110"/>
      <c r="BZ86" s="110"/>
      <c r="CA86" s="110"/>
      <c r="CB86" s="110"/>
      <c r="CC86" s="110"/>
      <c r="CD86" s="110"/>
      <c r="CE86" s="112" t="s">
        <v>11</v>
      </c>
      <c r="CF86" s="112"/>
      <c r="CG86" s="112"/>
      <c r="CH86" s="112"/>
      <c r="CI86" s="112"/>
      <c r="CJ86" s="112"/>
      <c r="CK86" s="112"/>
      <c r="CL86" s="112"/>
      <c r="CM86" s="112"/>
      <c r="CN86" s="112"/>
      <c r="CO86" s="112"/>
      <c r="CP86" s="112"/>
      <c r="CQ86" s="112"/>
      <c r="CR86" s="112"/>
      <c r="CS86" s="112"/>
      <c r="CT86" s="112"/>
      <c r="CU86" s="112"/>
      <c r="CV86" s="112"/>
      <c r="CW86" s="112"/>
      <c r="CX86" s="112"/>
      <c r="CY86" s="112"/>
      <c r="CZ86" s="112"/>
      <c r="DA86" s="112"/>
      <c r="DB86" s="37"/>
      <c r="DC86" s="12"/>
      <c r="DD86" s="12"/>
      <c r="DE86" s="12"/>
      <c r="DF86" s="12"/>
      <c r="DG86" s="12"/>
      <c r="DH86" s="12"/>
      <c r="DI86" s="12"/>
      <c r="DJ86" s="12"/>
      <c r="DK86" s="12"/>
      <c r="DL86" s="12"/>
      <c r="DM86" s="12"/>
      <c r="DN86" s="12"/>
      <c r="DO86" s="12"/>
      <c r="DP86" s="12"/>
      <c r="DQ86" s="12"/>
      <c r="DR86" s="12"/>
      <c r="DS86" s="12"/>
      <c r="DT86" s="12"/>
      <c r="DU86" s="12"/>
      <c r="DV86" s="12"/>
      <c r="DW86" s="12"/>
      <c r="DX86" s="12"/>
      <c r="DY86" s="12"/>
      <c r="DZ86" s="12"/>
      <c r="EA86" s="12"/>
      <c r="EB86" s="12"/>
      <c r="EC86" s="12"/>
      <c r="ED86" s="12"/>
      <c r="EE86" s="12"/>
      <c r="EF86" s="12"/>
      <c r="EG86" s="12"/>
      <c r="EH86" s="12"/>
      <c r="EI86" s="12"/>
      <c r="EJ86" s="12"/>
      <c r="EK86" s="12"/>
      <c r="EL86" s="12"/>
      <c r="EM86" s="12"/>
      <c r="EN86" s="12"/>
      <c r="EO86" s="12"/>
      <c r="EP86" s="12"/>
      <c r="EQ86" s="12"/>
      <c r="ER86" s="12"/>
      <c r="ES86" s="12"/>
      <c r="ET86" s="12"/>
      <c r="EU86" s="12"/>
      <c r="EV86" s="12"/>
      <c r="EW86" s="12"/>
      <c r="EX86" s="12"/>
      <c r="EY86" s="12"/>
      <c r="EZ86" s="12"/>
      <c r="FA86" s="12"/>
      <c r="FB86" s="12"/>
      <c r="FC86" s="12"/>
      <c r="FD86" s="12"/>
      <c r="FE86" s="12"/>
    </row>
    <row r="87" spans="1:161" ht="14.45" customHeight="1" x14ac:dyDescent="0.2">
      <c r="A87" s="102" t="s">
        <v>33</v>
      </c>
      <c r="B87" s="102"/>
      <c r="C87" s="102"/>
      <c r="D87" s="102"/>
      <c r="E87" s="102"/>
      <c r="F87" s="102"/>
      <c r="G87" s="102"/>
      <c r="H87" s="131" t="s">
        <v>107</v>
      </c>
      <c r="I87" s="131"/>
      <c r="J87" s="131"/>
      <c r="K87" s="131"/>
      <c r="L87" s="131"/>
      <c r="M87" s="131"/>
      <c r="N87" s="131"/>
      <c r="O87" s="131"/>
      <c r="P87" s="131"/>
      <c r="Q87" s="131"/>
      <c r="R87" s="131"/>
      <c r="S87" s="131"/>
      <c r="T87" s="131"/>
      <c r="U87" s="131"/>
      <c r="V87" s="131"/>
      <c r="W87" s="131"/>
      <c r="X87" s="131"/>
      <c r="Y87" s="131"/>
      <c r="Z87" s="131"/>
      <c r="AA87" s="131"/>
      <c r="AB87" s="131"/>
      <c r="AC87" s="131"/>
      <c r="AD87" s="131"/>
      <c r="AE87" s="131"/>
      <c r="AF87" s="131"/>
      <c r="AG87" s="131"/>
      <c r="AH87" s="131"/>
      <c r="AI87" s="131"/>
      <c r="AJ87" s="131"/>
      <c r="AK87" s="131"/>
      <c r="AL87" s="131"/>
      <c r="AM87" s="131"/>
      <c r="AN87" s="131"/>
      <c r="AO87" s="131"/>
      <c r="AP87" s="131"/>
      <c r="AQ87" s="131"/>
      <c r="AR87" s="131"/>
      <c r="AS87" s="131"/>
      <c r="AT87" s="131"/>
      <c r="AU87" s="131"/>
      <c r="AV87" s="131"/>
      <c r="AW87" s="131"/>
      <c r="AX87" s="131"/>
      <c r="AY87" s="131"/>
      <c r="AZ87" s="131"/>
      <c r="BA87" s="131"/>
      <c r="BB87" s="131"/>
      <c r="BC87" s="131"/>
      <c r="BD87" s="112" t="s">
        <v>11</v>
      </c>
      <c r="BE87" s="112"/>
      <c r="BF87" s="112"/>
      <c r="BG87" s="112"/>
      <c r="BH87" s="112"/>
      <c r="BI87" s="112"/>
      <c r="BJ87" s="112"/>
      <c r="BK87" s="112"/>
      <c r="BL87" s="112"/>
      <c r="BM87" s="112"/>
      <c r="BN87" s="112"/>
      <c r="BO87" s="112"/>
      <c r="BP87" s="112"/>
      <c r="BQ87" s="112"/>
      <c r="BR87" s="112"/>
      <c r="BS87" s="112"/>
      <c r="BT87" s="132" t="s">
        <v>11</v>
      </c>
      <c r="BU87" s="132"/>
      <c r="BV87" s="132"/>
      <c r="BW87" s="132"/>
      <c r="BX87" s="132"/>
      <c r="BY87" s="132"/>
      <c r="BZ87" s="132"/>
      <c r="CA87" s="132"/>
      <c r="CB87" s="132"/>
      <c r="CC87" s="132"/>
      <c r="CD87" s="132"/>
      <c r="CE87" s="112">
        <v>0</v>
      </c>
      <c r="CF87" s="112"/>
      <c r="CG87" s="112"/>
      <c r="CH87" s="112"/>
      <c r="CI87" s="112"/>
      <c r="CJ87" s="112"/>
      <c r="CK87" s="112"/>
      <c r="CL87" s="112"/>
      <c r="CM87" s="112"/>
      <c r="CN87" s="112"/>
      <c r="CO87" s="112"/>
      <c r="CP87" s="112"/>
      <c r="CQ87" s="112"/>
      <c r="CR87" s="112"/>
      <c r="CS87" s="112"/>
      <c r="CT87" s="112"/>
      <c r="CU87" s="112"/>
      <c r="CV87" s="112"/>
      <c r="CW87" s="112"/>
      <c r="CX87" s="112"/>
      <c r="CY87" s="112"/>
      <c r="CZ87" s="112"/>
      <c r="DA87" s="112"/>
      <c r="DB87" s="37"/>
      <c r="DC87" s="12"/>
      <c r="DD87" s="12"/>
      <c r="DE87" s="12"/>
      <c r="DF87" s="12"/>
      <c r="DG87" s="12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2"/>
      <c r="EY87" s="12"/>
      <c r="EZ87" s="12"/>
      <c r="FA87" s="12"/>
      <c r="FB87" s="12"/>
      <c r="FC87" s="12"/>
      <c r="FD87" s="12"/>
      <c r="FE87" s="12"/>
    </row>
    <row r="88" spans="1:161" ht="14.45" customHeight="1" x14ac:dyDescent="0.2">
      <c r="A88" s="53" t="s">
        <v>130</v>
      </c>
      <c r="B88" s="54"/>
      <c r="C88" s="54"/>
      <c r="D88" s="54"/>
      <c r="E88" s="54"/>
      <c r="F88" s="54"/>
      <c r="G88" s="55"/>
      <c r="H88" s="56" t="s">
        <v>129</v>
      </c>
      <c r="I88" s="57"/>
      <c r="J88" s="57"/>
      <c r="K88" s="57"/>
      <c r="L88" s="57"/>
      <c r="M88" s="57"/>
      <c r="N88" s="57"/>
      <c r="O88" s="57"/>
      <c r="P88" s="57"/>
      <c r="Q88" s="57"/>
      <c r="R88" s="57"/>
      <c r="S88" s="57"/>
      <c r="T88" s="57"/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57"/>
      <c r="AN88" s="57"/>
      <c r="AO88" s="57"/>
      <c r="AP88" s="57"/>
      <c r="AQ88" s="57"/>
      <c r="AR88" s="57"/>
      <c r="AS88" s="57"/>
      <c r="AT88" s="57"/>
      <c r="AU88" s="57"/>
      <c r="AV88" s="57"/>
      <c r="AW88" s="57"/>
      <c r="AX88" s="57"/>
      <c r="AY88" s="57"/>
      <c r="AZ88" s="57"/>
      <c r="BA88" s="57"/>
      <c r="BB88" s="57"/>
      <c r="BC88" s="58"/>
      <c r="BD88" s="112" t="s">
        <v>11</v>
      </c>
      <c r="BE88" s="112"/>
      <c r="BF88" s="112"/>
      <c r="BG88" s="112"/>
      <c r="BH88" s="112"/>
      <c r="BI88" s="112"/>
      <c r="BJ88" s="112"/>
      <c r="BK88" s="112"/>
      <c r="BL88" s="112"/>
      <c r="BM88" s="112"/>
      <c r="BN88" s="112"/>
      <c r="BO88" s="112"/>
      <c r="BP88" s="112"/>
      <c r="BQ88" s="112"/>
      <c r="BR88" s="112"/>
      <c r="BS88" s="112"/>
      <c r="BT88" s="132" t="s">
        <v>11</v>
      </c>
      <c r="BU88" s="132"/>
      <c r="BV88" s="132"/>
      <c r="BW88" s="132"/>
      <c r="BX88" s="132"/>
      <c r="BY88" s="132"/>
      <c r="BZ88" s="132"/>
      <c r="CA88" s="132"/>
      <c r="CB88" s="132"/>
      <c r="CC88" s="132"/>
      <c r="CD88" s="132"/>
      <c r="CE88" s="65">
        <v>13500</v>
      </c>
      <c r="CF88" s="66"/>
      <c r="CG88" s="66"/>
      <c r="CH88" s="66"/>
      <c r="CI88" s="66"/>
      <c r="CJ88" s="66"/>
      <c r="CK88" s="66"/>
      <c r="CL88" s="66"/>
      <c r="CM88" s="66"/>
      <c r="CN88" s="66"/>
      <c r="CO88" s="66"/>
      <c r="CP88" s="66"/>
      <c r="CQ88" s="66"/>
      <c r="CR88" s="66"/>
      <c r="CS88" s="66"/>
      <c r="CT88" s="66"/>
      <c r="CU88" s="66"/>
      <c r="CV88" s="66"/>
      <c r="CW88" s="66"/>
      <c r="CX88" s="66"/>
      <c r="CY88" s="66"/>
      <c r="CZ88" s="66"/>
      <c r="DA88" s="67"/>
      <c r="DB88" s="37"/>
      <c r="DC88" s="12"/>
      <c r="DD88" s="12"/>
      <c r="DE88" s="12"/>
      <c r="DF88" s="12"/>
      <c r="DG88" s="12"/>
      <c r="DH88" s="12"/>
      <c r="DI88" s="12"/>
      <c r="DJ88" s="12"/>
      <c r="DK88" s="12"/>
      <c r="DL88" s="12"/>
      <c r="DM88" s="12"/>
      <c r="DN88" s="12"/>
      <c r="DO88" s="12"/>
      <c r="DP88" s="12"/>
      <c r="DQ88" s="12"/>
      <c r="DR88" s="12"/>
      <c r="DS88" s="12"/>
      <c r="DT88" s="12"/>
      <c r="DU88" s="12"/>
      <c r="DV88" s="12"/>
      <c r="DW88" s="12"/>
      <c r="DX88" s="12"/>
      <c r="DY88" s="12"/>
      <c r="DZ88" s="12"/>
      <c r="EA88" s="12"/>
      <c r="EB88" s="12"/>
      <c r="EC88" s="12"/>
      <c r="ED88" s="12"/>
      <c r="EE88" s="12"/>
      <c r="EF88" s="12"/>
      <c r="EG88" s="12"/>
      <c r="EH88" s="12"/>
      <c r="EI88" s="12"/>
      <c r="EJ88" s="12"/>
      <c r="EK88" s="12"/>
      <c r="EL88" s="12"/>
      <c r="EM88" s="12"/>
      <c r="EN88" s="12"/>
      <c r="EO88" s="12"/>
      <c r="EP88" s="12"/>
      <c r="EQ88" s="12"/>
      <c r="ER88" s="12"/>
      <c r="ES88" s="12"/>
      <c r="ET88" s="12"/>
      <c r="EU88" s="12"/>
      <c r="EV88" s="12"/>
      <c r="EW88" s="12"/>
      <c r="EX88" s="12"/>
      <c r="EY88" s="12"/>
      <c r="EZ88" s="12"/>
      <c r="FA88" s="12"/>
      <c r="FB88" s="12"/>
      <c r="FC88" s="12"/>
      <c r="FD88" s="12"/>
      <c r="FE88" s="12"/>
    </row>
    <row r="89" spans="1:161" ht="15" customHeight="1" x14ac:dyDescent="0.2">
      <c r="A89" s="53"/>
      <c r="B89" s="54"/>
      <c r="C89" s="54"/>
      <c r="D89" s="54"/>
      <c r="E89" s="54"/>
      <c r="F89" s="54"/>
      <c r="G89" s="55"/>
      <c r="H89" s="56"/>
      <c r="I89" s="57"/>
      <c r="J89" s="57"/>
      <c r="K89" s="57"/>
      <c r="L89" s="57"/>
      <c r="M89" s="57"/>
      <c r="N89" s="57"/>
      <c r="O89" s="57"/>
      <c r="P89" s="57"/>
      <c r="Q89" s="57"/>
      <c r="R89" s="57"/>
      <c r="S89" s="57"/>
      <c r="T89" s="57"/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57"/>
      <c r="AN89" s="57"/>
      <c r="AO89" s="57"/>
      <c r="AP89" s="57"/>
      <c r="AQ89" s="57"/>
      <c r="AR89" s="57"/>
      <c r="AS89" s="57"/>
      <c r="AT89" s="57"/>
      <c r="AU89" s="57"/>
      <c r="AV89" s="57"/>
      <c r="AW89" s="57"/>
      <c r="AX89" s="57"/>
      <c r="AY89" s="57"/>
      <c r="AZ89" s="57"/>
      <c r="BA89" s="57"/>
      <c r="BB89" s="57"/>
      <c r="BC89" s="58"/>
      <c r="BD89" s="65"/>
      <c r="BE89" s="66"/>
      <c r="BF89" s="66"/>
      <c r="BG89" s="66"/>
      <c r="BH89" s="66"/>
      <c r="BI89" s="66"/>
      <c r="BJ89" s="66"/>
      <c r="BK89" s="66"/>
      <c r="BL89" s="66"/>
      <c r="BM89" s="66"/>
      <c r="BN89" s="66"/>
      <c r="BO89" s="66"/>
      <c r="BP89" s="66"/>
      <c r="BQ89" s="66"/>
      <c r="BR89" s="66"/>
      <c r="BS89" s="67"/>
      <c r="BT89" s="128"/>
      <c r="BU89" s="129"/>
      <c r="BV89" s="129"/>
      <c r="BW89" s="129"/>
      <c r="BX89" s="129"/>
      <c r="BY89" s="129"/>
      <c r="BZ89" s="129"/>
      <c r="CA89" s="129"/>
      <c r="CB89" s="129"/>
      <c r="CC89" s="129"/>
      <c r="CD89" s="130"/>
      <c r="CE89" s="65">
        <v>0</v>
      </c>
      <c r="CF89" s="66"/>
      <c r="CG89" s="66"/>
      <c r="CH89" s="66"/>
      <c r="CI89" s="66"/>
      <c r="CJ89" s="66"/>
      <c r="CK89" s="66"/>
      <c r="CL89" s="66"/>
      <c r="CM89" s="66"/>
      <c r="CN89" s="66"/>
      <c r="CO89" s="66"/>
      <c r="CP89" s="66"/>
      <c r="CQ89" s="66"/>
      <c r="CR89" s="66"/>
      <c r="CS89" s="66"/>
      <c r="CT89" s="66"/>
      <c r="CU89" s="66"/>
      <c r="CV89" s="66"/>
      <c r="CW89" s="66"/>
      <c r="CX89" s="66"/>
      <c r="CY89" s="66"/>
      <c r="CZ89" s="66"/>
      <c r="DA89" s="67"/>
      <c r="DB89" s="37"/>
      <c r="DC89" s="12"/>
      <c r="DD89" s="12"/>
      <c r="DE89" s="12"/>
      <c r="DF89" s="12"/>
      <c r="DG89" s="12"/>
      <c r="DH89" s="12"/>
      <c r="DI89" s="12"/>
      <c r="DJ89" s="12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2"/>
      <c r="EZ89" s="12"/>
      <c r="FA89" s="12"/>
      <c r="FB89" s="12"/>
      <c r="FC89" s="12"/>
      <c r="FD89" s="12"/>
      <c r="FE89" s="12"/>
    </row>
    <row r="90" spans="1:161" ht="15" customHeight="1" x14ac:dyDescent="0.2">
      <c r="A90" s="53"/>
      <c r="B90" s="54"/>
      <c r="C90" s="54"/>
      <c r="D90" s="54"/>
      <c r="E90" s="54"/>
      <c r="F90" s="54"/>
      <c r="G90" s="55"/>
      <c r="H90" s="56"/>
      <c r="I90" s="57"/>
      <c r="J90" s="57"/>
      <c r="K90" s="57"/>
      <c r="L90" s="57"/>
      <c r="M90" s="57"/>
      <c r="N90" s="57"/>
      <c r="O90" s="57"/>
      <c r="P90" s="57"/>
      <c r="Q90" s="57"/>
      <c r="R90" s="57"/>
      <c r="S90" s="57"/>
      <c r="T90" s="57"/>
      <c r="U90" s="57"/>
      <c r="V90" s="57"/>
      <c r="W90" s="57"/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57"/>
      <c r="AN90" s="57"/>
      <c r="AO90" s="57"/>
      <c r="AP90" s="57"/>
      <c r="AQ90" s="57"/>
      <c r="AR90" s="57"/>
      <c r="AS90" s="57"/>
      <c r="AT90" s="57"/>
      <c r="AU90" s="57"/>
      <c r="AV90" s="57"/>
      <c r="AW90" s="57"/>
      <c r="AX90" s="57"/>
      <c r="AY90" s="57"/>
      <c r="AZ90" s="57"/>
      <c r="BA90" s="57"/>
      <c r="BB90" s="57"/>
      <c r="BC90" s="58"/>
      <c r="BD90" s="65"/>
      <c r="BE90" s="66"/>
      <c r="BF90" s="66"/>
      <c r="BG90" s="66"/>
      <c r="BH90" s="66"/>
      <c r="BI90" s="66"/>
      <c r="BJ90" s="66"/>
      <c r="BK90" s="66"/>
      <c r="BL90" s="66"/>
      <c r="BM90" s="66"/>
      <c r="BN90" s="66"/>
      <c r="BO90" s="66"/>
      <c r="BP90" s="66"/>
      <c r="BQ90" s="66"/>
      <c r="BR90" s="66"/>
      <c r="BS90" s="67"/>
      <c r="BT90" s="128"/>
      <c r="BU90" s="129"/>
      <c r="BV90" s="129"/>
      <c r="BW90" s="129"/>
      <c r="BX90" s="129"/>
      <c r="BY90" s="129"/>
      <c r="BZ90" s="129"/>
      <c r="CA90" s="129"/>
      <c r="CB90" s="129"/>
      <c r="CC90" s="129"/>
      <c r="CD90" s="130"/>
      <c r="CE90" s="65">
        <f>BD90*BT90</f>
        <v>0</v>
      </c>
      <c r="CF90" s="66"/>
      <c r="CG90" s="66"/>
      <c r="CH90" s="66"/>
      <c r="CI90" s="66"/>
      <c r="CJ90" s="66"/>
      <c r="CK90" s="66"/>
      <c r="CL90" s="66"/>
      <c r="CM90" s="66"/>
      <c r="CN90" s="66"/>
      <c r="CO90" s="66"/>
      <c r="CP90" s="66"/>
      <c r="CQ90" s="66"/>
      <c r="CR90" s="66"/>
      <c r="CS90" s="66"/>
      <c r="CT90" s="66"/>
      <c r="CU90" s="66"/>
      <c r="CV90" s="66"/>
      <c r="CW90" s="66"/>
      <c r="CX90" s="66"/>
      <c r="CY90" s="66"/>
      <c r="CZ90" s="66"/>
      <c r="DA90" s="67"/>
      <c r="DB90" s="37"/>
      <c r="DC90" s="12"/>
      <c r="DD90" s="12"/>
      <c r="DE90" s="12"/>
      <c r="DF90" s="12"/>
      <c r="DG90" s="12"/>
      <c r="DH90" s="12"/>
      <c r="DI90" s="12"/>
      <c r="DJ90" s="12"/>
      <c r="DK90" s="12"/>
      <c r="DL90" s="12"/>
      <c r="DM90" s="12"/>
      <c r="DN90" s="12"/>
      <c r="DO90" s="12"/>
      <c r="DP90" s="12"/>
      <c r="DQ90" s="12"/>
      <c r="DR90" s="12"/>
      <c r="DS90" s="12"/>
      <c r="DT90" s="12"/>
      <c r="DU90" s="12"/>
      <c r="DV90" s="12"/>
      <c r="DW90" s="12"/>
      <c r="DX90" s="12"/>
      <c r="DY90" s="12"/>
      <c r="DZ90" s="12"/>
      <c r="EA90" s="12"/>
      <c r="EB90" s="12"/>
      <c r="EC90" s="12"/>
      <c r="ED90" s="12"/>
      <c r="EE90" s="12"/>
      <c r="EF90" s="12"/>
      <c r="EG90" s="12"/>
      <c r="EH90" s="12"/>
      <c r="EI90" s="12"/>
      <c r="EJ90" s="12"/>
      <c r="EK90" s="12"/>
      <c r="EL90" s="12"/>
      <c r="EM90" s="12"/>
      <c r="EN90" s="12"/>
      <c r="EO90" s="12"/>
      <c r="EP90" s="12"/>
      <c r="EQ90" s="12"/>
      <c r="ER90" s="12"/>
      <c r="ES90" s="12"/>
      <c r="ET90" s="12"/>
      <c r="EU90" s="12"/>
      <c r="EV90" s="12"/>
      <c r="EW90" s="12"/>
      <c r="EX90" s="12"/>
      <c r="EY90" s="12"/>
      <c r="EZ90" s="12"/>
      <c r="FA90" s="12"/>
      <c r="FB90" s="12"/>
      <c r="FC90" s="12"/>
      <c r="FD90" s="12"/>
      <c r="FE90" s="12"/>
    </row>
    <row r="91" spans="1:161" ht="15.6" customHeight="1" x14ac:dyDescent="0.2">
      <c r="A91" s="102"/>
      <c r="B91" s="102"/>
      <c r="C91" s="102"/>
      <c r="D91" s="102"/>
      <c r="E91" s="102"/>
      <c r="F91" s="102"/>
      <c r="G91" s="102"/>
      <c r="H91" s="72" t="s">
        <v>10</v>
      </c>
      <c r="I91" s="72"/>
      <c r="J91" s="72"/>
      <c r="K91" s="72"/>
      <c r="L91" s="72"/>
      <c r="M91" s="72"/>
      <c r="N91" s="72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  <c r="AL91" s="72"/>
      <c r="AM91" s="72"/>
      <c r="AN91" s="72"/>
      <c r="AO91" s="72"/>
      <c r="AP91" s="72"/>
      <c r="AQ91" s="72"/>
      <c r="AR91" s="72"/>
      <c r="AS91" s="72"/>
      <c r="AT91" s="72"/>
      <c r="AU91" s="72"/>
      <c r="AV91" s="72"/>
      <c r="AW91" s="72"/>
      <c r="AX91" s="72"/>
      <c r="AY91" s="72"/>
      <c r="AZ91" s="72"/>
      <c r="BA91" s="72"/>
      <c r="BB91" s="72"/>
      <c r="BC91" s="73"/>
      <c r="BD91" s="103" t="s">
        <v>11</v>
      </c>
      <c r="BE91" s="103"/>
      <c r="BF91" s="103"/>
      <c r="BG91" s="103"/>
      <c r="BH91" s="103"/>
      <c r="BI91" s="103"/>
      <c r="BJ91" s="103"/>
      <c r="BK91" s="103"/>
      <c r="BL91" s="103"/>
      <c r="BM91" s="103"/>
      <c r="BN91" s="103"/>
      <c r="BO91" s="103"/>
      <c r="BP91" s="103"/>
      <c r="BQ91" s="103"/>
      <c r="BR91" s="103"/>
      <c r="BS91" s="103"/>
      <c r="BT91" s="103" t="s">
        <v>11</v>
      </c>
      <c r="BU91" s="103"/>
      <c r="BV91" s="103"/>
      <c r="BW91" s="103"/>
      <c r="BX91" s="103"/>
      <c r="BY91" s="103"/>
      <c r="BZ91" s="103"/>
      <c r="CA91" s="103"/>
      <c r="CB91" s="103"/>
      <c r="CC91" s="103"/>
      <c r="CD91" s="103"/>
      <c r="CE91" s="104">
        <f>CE85+CE81</f>
        <v>13533.22</v>
      </c>
      <c r="CF91" s="104"/>
      <c r="CG91" s="104"/>
      <c r="CH91" s="104"/>
      <c r="CI91" s="104"/>
      <c r="CJ91" s="104"/>
      <c r="CK91" s="104"/>
      <c r="CL91" s="104"/>
      <c r="CM91" s="104"/>
      <c r="CN91" s="104"/>
      <c r="CO91" s="104"/>
      <c r="CP91" s="104"/>
      <c r="CQ91" s="104"/>
      <c r="CR91" s="104"/>
      <c r="CS91" s="104"/>
      <c r="CT91" s="104"/>
      <c r="CU91" s="104"/>
      <c r="CV91" s="104"/>
      <c r="CW91" s="104"/>
      <c r="CX91" s="104"/>
      <c r="CY91" s="104"/>
      <c r="CZ91" s="104"/>
      <c r="DA91" s="104"/>
      <c r="DB91" s="37"/>
      <c r="DC91" s="12"/>
      <c r="DD91" s="12"/>
      <c r="DE91" s="12"/>
      <c r="DF91" s="12"/>
      <c r="DG91" s="12"/>
      <c r="DH91" s="12"/>
      <c r="DI91" s="12"/>
      <c r="DJ91" s="12"/>
      <c r="DK91" s="12"/>
      <c r="DL91" s="12"/>
      <c r="DM91" s="12"/>
      <c r="DN91" s="12"/>
      <c r="DO91" s="12"/>
      <c r="DP91" s="12"/>
      <c r="DQ91" s="12"/>
      <c r="DR91" s="12"/>
      <c r="DS91" s="12"/>
      <c r="DT91" s="12"/>
      <c r="DU91" s="12"/>
      <c r="DV91" s="12"/>
      <c r="DW91" s="12"/>
      <c r="DX91" s="12"/>
      <c r="DY91" s="12"/>
      <c r="DZ91" s="12"/>
      <c r="EA91" s="12"/>
      <c r="EB91" s="12"/>
      <c r="EC91" s="12"/>
      <c r="ED91" s="12"/>
      <c r="EE91" s="12"/>
      <c r="EF91" s="12"/>
      <c r="EG91" s="12"/>
      <c r="EH91" s="12"/>
      <c r="EI91" s="12"/>
      <c r="EJ91" s="12"/>
      <c r="EK91" s="12"/>
      <c r="EL91" s="12"/>
      <c r="EM91" s="12"/>
      <c r="EN91" s="12"/>
      <c r="EO91" s="12"/>
      <c r="EP91" s="12"/>
      <c r="EQ91" s="12"/>
      <c r="ER91" s="12"/>
      <c r="ES91" s="12"/>
      <c r="ET91" s="12"/>
      <c r="EU91" s="12"/>
      <c r="EV91" s="12"/>
      <c r="EW91" s="12"/>
      <c r="EX91" s="12"/>
      <c r="EY91" s="12"/>
      <c r="EZ91" s="12"/>
      <c r="FA91" s="12"/>
      <c r="FB91" s="12"/>
      <c r="FC91" s="12"/>
      <c r="FD91" s="12"/>
      <c r="FE91" s="12"/>
    </row>
    <row r="92" spans="1:161" ht="15" x14ac:dyDescent="0.25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2"/>
      <c r="DC92" s="12"/>
      <c r="DD92" s="12"/>
      <c r="DE92" s="12"/>
      <c r="DF92" s="12"/>
      <c r="DG92" s="12"/>
      <c r="DH92" s="12"/>
      <c r="DI92" s="12"/>
      <c r="DJ92" s="12"/>
      <c r="DK92" s="12"/>
      <c r="DL92" s="12"/>
      <c r="DM92" s="12"/>
      <c r="DN92" s="12"/>
      <c r="DO92" s="12"/>
      <c r="DP92" s="12"/>
      <c r="DQ92" s="12"/>
      <c r="DR92" s="12"/>
      <c r="DS92" s="12"/>
      <c r="DT92" s="12"/>
      <c r="DU92" s="12"/>
      <c r="DV92" s="12"/>
      <c r="DW92" s="12"/>
      <c r="DX92" s="12"/>
      <c r="DY92" s="12"/>
      <c r="DZ92" s="12"/>
      <c r="EA92" s="12"/>
      <c r="EB92" s="12"/>
      <c r="EC92" s="12"/>
      <c r="ED92" s="12"/>
      <c r="EE92" s="12"/>
      <c r="EF92" s="12"/>
      <c r="EG92" s="12"/>
      <c r="EH92" s="12"/>
      <c r="EI92" s="12"/>
      <c r="EJ92" s="12"/>
      <c r="EK92" s="12"/>
      <c r="EL92" s="12"/>
      <c r="EM92" s="12"/>
      <c r="EN92" s="12"/>
      <c r="EO92" s="12"/>
      <c r="EP92" s="12"/>
      <c r="EQ92" s="12"/>
      <c r="ER92" s="12"/>
      <c r="ES92" s="12"/>
      <c r="ET92" s="12"/>
      <c r="EU92" s="12"/>
      <c r="EV92" s="12"/>
      <c r="EW92" s="12"/>
      <c r="EX92" s="12"/>
      <c r="EY92" s="12"/>
      <c r="EZ92" s="12"/>
      <c r="FA92" s="12"/>
      <c r="FB92" s="12"/>
      <c r="FC92" s="12"/>
      <c r="FD92" s="12"/>
      <c r="FE92" s="12"/>
    </row>
    <row r="93" spans="1:161" ht="15" x14ac:dyDescent="0.25">
      <c r="A93" s="13"/>
      <c r="B93" s="13"/>
      <c r="C93" s="13"/>
      <c r="D93" s="13" t="s">
        <v>108</v>
      </c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12"/>
      <c r="DC93" s="12"/>
      <c r="DD93" s="12"/>
      <c r="DE93" s="12"/>
      <c r="DF93" s="12"/>
      <c r="DG93" s="12"/>
      <c r="DH93" s="12"/>
      <c r="DI93" s="12"/>
      <c r="DJ93" s="12"/>
      <c r="DK93" s="12"/>
      <c r="DL93" s="12"/>
      <c r="DM93" s="12"/>
      <c r="DN93" s="12"/>
      <c r="DO93" s="12"/>
      <c r="DP93" s="12"/>
      <c r="DQ93" s="12"/>
      <c r="DR93" s="12"/>
      <c r="DS93" s="12"/>
      <c r="DT93" s="12"/>
      <c r="DU93" s="12"/>
      <c r="DV93" s="12"/>
      <c r="DW93" s="12"/>
      <c r="DX93" s="12"/>
      <c r="DY93" s="12"/>
      <c r="DZ93" s="12"/>
      <c r="EA93" s="12"/>
      <c r="EB93" s="12"/>
      <c r="EC93" s="12"/>
      <c r="ED93" s="12"/>
      <c r="EE93" s="12"/>
      <c r="EF93" s="12"/>
      <c r="EG93" s="12"/>
      <c r="EH93" s="12"/>
      <c r="EI93" s="12"/>
      <c r="EJ93" s="12"/>
      <c r="EK93" s="12"/>
      <c r="EL93" s="12"/>
      <c r="EM93" s="12"/>
      <c r="EN93" s="12"/>
      <c r="EO93" s="12"/>
      <c r="EP93" s="12"/>
      <c r="EQ93" s="12"/>
      <c r="ER93" s="12"/>
      <c r="ES93" s="12"/>
      <c r="ET93" s="12"/>
      <c r="EU93" s="12"/>
      <c r="EV93" s="12"/>
      <c r="EW93" s="12"/>
      <c r="EX93" s="12"/>
      <c r="EY93" s="12"/>
      <c r="EZ93" s="12"/>
      <c r="FA93" s="12"/>
      <c r="FB93" s="12"/>
      <c r="FC93" s="12"/>
      <c r="FD93" s="12"/>
      <c r="FE93" s="12"/>
    </row>
    <row r="94" spans="1:161" ht="15" x14ac:dyDescent="0.25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2"/>
      <c r="DC94" s="12"/>
      <c r="DD94" s="12"/>
      <c r="DE94" s="12"/>
      <c r="DF94" s="12"/>
      <c r="DG94" s="12"/>
      <c r="DH94" s="12"/>
      <c r="DI94" s="12"/>
      <c r="DJ94" s="12"/>
      <c r="DK94" s="12"/>
      <c r="DL94" s="12"/>
      <c r="DM94" s="12"/>
      <c r="DN94" s="12"/>
      <c r="DO94" s="12"/>
      <c r="DP94" s="12"/>
      <c r="DQ94" s="12"/>
      <c r="DR94" s="12"/>
      <c r="DS94" s="12"/>
      <c r="DT94" s="12"/>
      <c r="DU94" s="12"/>
      <c r="DV94" s="12"/>
      <c r="DW94" s="12"/>
      <c r="DX94" s="12"/>
      <c r="DY94" s="12"/>
      <c r="DZ94" s="12"/>
      <c r="EA94" s="12"/>
      <c r="EB94" s="12"/>
      <c r="EC94" s="12"/>
      <c r="ED94" s="12"/>
      <c r="EE94" s="12"/>
      <c r="EF94" s="12"/>
      <c r="EG94" s="12"/>
      <c r="EH94" s="12"/>
      <c r="EI94" s="12"/>
      <c r="EJ94" s="12"/>
      <c r="EK94" s="12"/>
      <c r="EL94" s="12"/>
      <c r="EM94" s="12"/>
      <c r="EN94" s="12"/>
      <c r="EO94" s="12"/>
      <c r="EP94" s="12"/>
      <c r="EQ94" s="12"/>
      <c r="ER94" s="12"/>
      <c r="ES94" s="12"/>
      <c r="ET94" s="12"/>
      <c r="EU94" s="12"/>
      <c r="EV94" s="12"/>
      <c r="EW94" s="12"/>
      <c r="EX94" s="12"/>
      <c r="EY94" s="12"/>
      <c r="EZ94" s="12"/>
      <c r="FA94" s="12"/>
      <c r="FB94" s="12"/>
      <c r="FC94" s="12"/>
      <c r="FD94" s="12"/>
      <c r="FE94" s="12"/>
    </row>
    <row r="95" spans="1:161" ht="14.25" x14ac:dyDescent="0.2">
      <c r="A95" s="86" t="s">
        <v>93</v>
      </c>
      <c r="B95" s="86"/>
      <c r="C95" s="86"/>
      <c r="D95" s="86"/>
      <c r="E95" s="86"/>
      <c r="F95" s="86"/>
      <c r="G95" s="86"/>
      <c r="H95" s="86"/>
      <c r="I95" s="86"/>
      <c r="J95" s="86"/>
      <c r="K95" s="86"/>
      <c r="L95" s="86"/>
      <c r="M95" s="86"/>
      <c r="N95" s="86"/>
      <c r="O95" s="86"/>
      <c r="P95" s="86"/>
      <c r="Q95" s="86"/>
      <c r="R95" s="86"/>
      <c r="S95" s="86"/>
      <c r="T95" s="86"/>
      <c r="U95" s="86"/>
      <c r="V95" s="86"/>
      <c r="W95" s="86"/>
      <c r="X95" s="86"/>
      <c r="Y95" s="86"/>
      <c r="Z95" s="86"/>
      <c r="AA95" s="86"/>
      <c r="AB95" s="86"/>
      <c r="AC95" s="86"/>
      <c r="AD95" s="86"/>
      <c r="AE95" s="86"/>
      <c r="AF95" s="86"/>
      <c r="AG95" s="86"/>
      <c r="AH95" s="86"/>
      <c r="AI95" s="86"/>
      <c r="AJ95" s="86"/>
      <c r="AK95" s="86"/>
      <c r="AL95" s="86"/>
      <c r="AM95" s="86"/>
      <c r="AN95" s="86"/>
      <c r="AO95" s="86"/>
      <c r="AP95" s="86"/>
      <c r="AQ95" s="86"/>
      <c r="AR95" s="86"/>
      <c r="AS95" s="86"/>
      <c r="AT95" s="86"/>
      <c r="AU95" s="86"/>
      <c r="AV95" s="86"/>
      <c r="AW95" s="86"/>
      <c r="AX95" s="86"/>
      <c r="AY95" s="86"/>
      <c r="AZ95" s="86"/>
      <c r="BA95" s="86"/>
      <c r="BB95" s="86"/>
      <c r="BC95" s="86"/>
      <c r="BD95" s="86"/>
      <c r="BE95" s="86"/>
      <c r="BF95" s="86"/>
      <c r="BG95" s="86"/>
      <c r="BH95" s="86"/>
      <c r="BI95" s="86"/>
      <c r="BJ95" s="86"/>
      <c r="BK95" s="86"/>
      <c r="BL95" s="86"/>
      <c r="BM95" s="86"/>
      <c r="BN95" s="86"/>
      <c r="BO95" s="86"/>
      <c r="BP95" s="86"/>
      <c r="BQ95" s="86"/>
      <c r="BR95" s="86"/>
      <c r="BS95" s="86"/>
      <c r="BT95" s="86"/>
      <c r="BU95" s="86"/>
      <c r="BV95" s="86"/>
      <c r="BW95" s="86"/>
      <c r="BX95" s="86"/>
      <c r="BY95" s="86"/>
      <c r="BZ95" s="86"/>
      <c r="CA95" s="86"/>
      <c r="CB95" s="86"/>
      <c r="CC95" s="86"/>
      <c r="CD95" s="86"/>
      <c r="CE95" s="86"/>
      <c r="CF95" s="86"/>
      <c r="CG95" s="86"/>
      <c r="CH95" s="86"/>
      <c r="CI95" s="86"/>
      <c r="CJ95" s="86"/>
      <c r="CK95" s="86"/>
      <c r="CL95" s="86"/>
      <c r="CM95" s="86"/>
      <c r="CN95" s="86"/>
      <c r="CO95" s="86"/>
      <c r="CP95" s="86"/>
      <c r="CQ95" s="86"/>
      <c r="CR95" s="86"/>
      <c r="CS95" s="86"/>
      <c r="CT95" s="86"/>
      <c r="CU95" s="86"/>
      <c r="CV95" s="86"/>
      <c r="CW95" s="86"/>
      <c r="CX95" s="86"/>
      <c r="CY95" s="86"/>
      <c r="CZ95" s="86"/>
      <c r="DA95" s="86"/>
      <c r="DB95" s="12"/>
      <c r="DC95" s="12"/>
      <c r="DD95" s="12"/>
      <c r="DE95" s="12"/>
      <c r="DF95" s="12"/>
      <c r="DG95" s="12"/>
      <c r="DH95" s="12"/>
      <c r="DI95" s="12"/>
      <c r="DJ95" s="12"/>
      <c r="DK95" s="12"/>
      <c r="DL95" s="12"/>
      <c r="DM95" s="12"/>
      <c r="DN95" s="12"/>
      <c r="DO95" s="12"/>
      <c r="DP95" s="12"/>
      <c r="DQ95" s="12"/>
      <c r="DR95" s="12"/>
      <c r="DS95" s="12"/>
      <c r="DT95" s="12"/>
      <c r="DU95" s="12"/>
      <c r="DV95" s="12"/>
      <c r="DW95" s="12"/>
      <c r="DX95" s="12"/>
      <c r="DY95" s="12"/>
      <c r="DZ95" s="12"/>
      <c r="EA95" s="12"/>
      <c r="EB95" s="12"/>
      <c r="EC95" s="12"/>
      <c r="ED95" s="12"/>
      <c r="EE95" s="12"/>
      <c r="EF95" s="12"/>
      <c r="EG95" s="12"/>
      <c r="EH95" s="12"/>
      <c r="EI95" s="12"/>
      <c r="EJ95" s="12"/>
      <c r="EK95" s="12"/>
      <c r="EL95" s="12"/>
      <c r="EM95" s="12"/>
      <c r="EN95" s="12"/>
      <c r="EO95" s="12"/>
      <c r="EP95" s="12"/>
      <c r="EQ95" s="12"/>
      <c r="ER95" s="12"/>
      <c r="ES95" s="12"/>
      <c r="ET95" s="12"/>
      <c r="EU95" s="12"/>
      <c r="EV95" s="12"/>
      <c r="EW95" s="12"/>
      <c r="EX95" s="12"/>
      <c r="EY95" s="12"/>
      <c r="EZ95" s="12"/>
      <c r="FA95" s="12"/>
      <c r="FB95" s="12"/>
      <c r="FC95" s="12"/>
      <c r="FD95" s="12"/>
      <c r="FE95" s="12"/>
    </row>
    <row r="96" spans="1:161" ht="15" x14ac:dyDescent="0.25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2"/>
      <c r="DC96" s="12"/>
      <c r="DD96" s="12"/>
      <c r="DE96" s="12"/>
      <c r="DF96" s="12"/>
      <c r="DG96" s="12"/>
      <c r="DH96" s="12"/>
      <c r="DI96" s="12"/>
      <c r="DJ96" s="12"/>
      <c r="DK96" s="12"/>
      <c r="DL96" s="12"/>
      <c r="DM96" s="12"/>
      <c r="DN96" s="12"/>
      <c r="DO96" s="12"/>
      <c r="DP96" s="12"/>
      <c r="DQ96" s="12"/>
      <c r="DR96" s="12"/>
      <c r="DS96" s="12"/>
      <c r="DT96" s="12"/>
      <c r="DU96" s="12"/>
      <c r="DV96" s="12"/>
      <c r="DW96" s="12"/>
      <c r="DX96" s="12"/>
      <c r="DY96" s="12"/>
      <c r="DZ96" s="12"/>
      <c r="EA96" s="12"/>
      <c r="EB96" s="12"/>
      <c r="EC96" s="12"/>
      <c r="ED96" s="12"/>
      <c r="EE96" s="12"/>
      <c r="EF96" s="12"/>
      <c r="EG96" s="12"/>
      <c r="EH96" s="12"/>
      <c r="EI96" s="12"/>
      <c r="EJ96" s="12"/>
      <c r="EK96" s="12"/>
      <c r="EL96" s="12"/>
      <c r="EM96" s="12"/>
      <c r="EN96" s="12"/>
      <c r="EO96" s="12"/>
      <c r="EP96" s="12"/>
      <c r="EQ96" s="12"/>
      <c r="ER96" s="12"/>
      <c r="ES96" s="12"/>
      <c r="ET96" s="12"/>
      <c r="EU96" s="12"/>
      <c r="EV96" s="12"/>
      <c r="EW96" s="12"/>
      <c r="EX96" s="12"/>
      <c r="EY96" s="12"/>
      <c r="EZ96" s="12"/>
      <c r="FA96" s="12"/>
      <c r="FB96" s="12"/>
      <c r="FC96" s="12"/>
      <c r="FD96" s="12"/>
      <c r="FE96" s="12"/>
    </row>
    <row r="97" spans="1:161" ht="14.25" x14ac:dyDescent="0.2">
      <c r="A97" s="32" t="s">
        <v>14</v>
      </c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93" t="s">
        <v>62</v>
      </c>
      <c r="Y97" s="94"/>
      <c r="Z97" s="94"/>
      <c r="AA97" s="94"/>
      <c r="AB97" s="94"/>
      <c r="AC97" s="94"/>
      <c r="AD97" s="94"/>
      <c r="AE97" s="94"/>
      <c r="AF97" s="94"/>
      <c r="AG97" s="94"/>
      <c r="AH97" s="94"/>
      <c r="AI97" s="94"/>
      <c r="AJ97" s="94"/>
      <c r="AK97" s="94"/>
      <c r="AL97" s="94"/>
      <c r="AM97" s="94"/>
      <c r="AN97" s="94"/>
      <c r="AO97" s="94"/>
      <c r="AP97" s="94"/>
      <c r="AQ97" s="94"/>
      <c r="AR97" s="94"/>
      <c r="AS97" s="94"/>
      <c r="AT97" s="94"/>
      <c r="AU97" s="94"/>
      <c r="AV97" s="94"/>
      <c r="AW97" s="94"/>
      <c r="AX97" s="94"/>
      <c r="AY97" s="94"/>
      <c r="AZ97" s="94"/>
      <c r="BA97" s="94"/>
      <c r="BB97" s="94"/>
      <c r="BC97" s="94"/>
      <c r="BD97" s="94"/>
      <c r="BE97" s="94"/>
      <c r="BF97" s="94"/>
      <c r="BG97" s="94"/>
      <c r="BH97" s="94"/>
      <c r="BI97" s="94"/>
      <c r="BJ97" s="94"/>
      <c r="BK97" s="94"/>
      <c r="BL97" s="94"/>
      <c r="BM97" s="94"/>
      <c r="BN97" s="94"/>
      <c r="BO97" s="94"/>
      <c r="BP97" s="94"/>
      <c r="BQ97" s="94"/>
      <c r="BR97" s="94"/>
      <c r="BS97" s="94"/>
      <c r="BT97" s="94"/>
      <c r="BU97" s="94"/>
      <c r="BV97" s="94"/>
      <c r="BW97" s="94"/>
      <c r="BX97" s="94"/>
      <c r="BY97" s="94"/>
      <c r="BZ97" s="94"/>
      <c r="CA97" s="94"/>
      <c r="CB97" s="94"/>
      <c r="CC97" s="94"/>
      <c r="CD97" s="94"/>
      <c r="CE97" s="94"/>
      <c r="CF97" s="94"/>
      <c r="CG97" s="94"/>
      <c r="CH97" s="94"/>
      <c r="CI97" s="94"/>
      <c r="CJ97" s="94"/>
      <c r="CK97" s="94"/>
      <c r="CL97" s="94"/>
      <c r="CM97" s="94"/>
      <c r="CN97" s="94"/>
      <c r="CO97" s="94"/>
      <c r="CP97" s="94"/>
      <c r="CQ97" s="94"/>
      <c r="CR97" s="94"/>
      <c r="CS97" s="94"/>
      <c r="CT97" s="94"/>
      <c r="CU97" s="94"/>
      <c r="CV97" s="94"/>
      <c r="CW97" s="94"/>
      <c r="CX97" s="94"/>
      <c r="CY97" s="94"/>
      <c r="CZ97" s="94"/>
      <c r="DA97" s="95"/>
      <c r="DB97" s="12"/>
      <c r="DC97" s="12"/>
      <c r="DD97" s="12"/>
      <c r="DE97" s="12"/>
      <c r="DF97" s="12"/>
      <c r="DG97" s="12"/>
      <c r="DH97" s="12"/>
      <c r="DI97" s="12"/>
      <c r="DJ97" s="12"/>
      <c r="DK97" s="12"/>
      <c r="DL97" s="12"/>
      <c r="DM97" s="12"/>
      <c r="DN97" s="12"/>
      <c r="DO97" s="12"/>
      <c r="DP97" s="12"/>
      <c r="DQ97" s="12"/>
      <c r="DR97" s="12"/>
      <c r="DS97" s="12"/>
      <c r="DT97" s="12"/>
      <c r="DU97" s="12"/>
      <c r="DV97" s="12"/>
      <c r="DW97" s="12"/>
      <c r="DX97" s="12"/>
      <c r="DY97" s="12"/>
      <c r="DZ97" s="12"/>
      <c r="EA97" s="12"/>
      <c r="EB97" s="12"/>
      <c r="EC97" s="12"/>
      <c r="ED97" s="12"/>
      <c r="EE97" s="12"/>
      <c r="EF97" s="12"/>
      <c r="EG97" s="12"/>
      <c r="EH97" s="12"/>
      <c r="EI97" s="12"/>
      <c r="EJ97" s="12"/>
      <c r="EK97" s="12"/>
      <c r="EL97" s="12"/>
      <c r="EM97" s="12"/>
      <c r="EN97" s="12"/>
      <c r="EO97" s="12"/>
      <c r="EP97" s="12"/>
      <c r="EQ97" s="12"/>
      <c r="ER97" s="12"/>
      <c r="ES97" s="12"/>
      <c r="ET97" s="12"/>
      <c r="EU97" s="12"/>
      <c r="EV97" s="12"/>
      <c r="EW97" s="12"/>
      <c r="EX97" s="12"/>
      <c r="EY97" s="12"/>
      <c r="EZ97" s="12"/>
      <c r="FA97" s="12"/>
      <c r="FB97" s="12"/>
      <c r="FC97" s="12"/>
      <c r="FD97" s="12"/>
      <c r="FE97" s="12"/>
    </row>
    <row r="98" spans="1:161" ht="14.25" x14ac:dyDescent="0.2">
      <c r="A98" s="32"/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2"/>
      <c r="DC98" s="12"/>
      <c r="DD98" s="12"/>
      <c r="DE98" s="12"/>
      <c r="DF98" s="12"/>
      <c r="DG98" s="12"/>
      <c r="DH98" s="12"/>
      <c r="DI98" s="12"/>
      <c r="DJ98" s="12"/>
      <c r="DK98" s="12"/>
      <c r="DL98" s="12"/>
      <c r="DM98" s="12"/>
      <c r="DN98" s="12"/>
      <c r="DO98" s="12"/>
      <c r="DP98" s="12"/>
      <c r="DQ98" s="12"/>
      <c r="DR98" s="12"/>
      <c r="DS98" s="12"/>
      <c r="DT98" s="12"/>
      <c r="DU98" s="12"/>
      <c r="DV98" s="12"/>
      <c r="DW98" s="12"/>
      <c r="DX98" s="12"/>
      <c r="DY98" s="12"/>
      <c r="DZ98" s="12"/>
      <c r="EA98" s="12"/>
      <c r="EB98" s="12"/>
      <c r="EC98" s="12"/>
      <c r="ED98" s="12"/>
      <c r="EE98" s="12"/>
      <c r="EF98" s="12"/>
      <c r="EG98" s="12"/>
      <c r="EH98" s="12"/>
      <c r="EI98" s="12"/>
      <c r="EJ98" s="12"/>
      <c r="EK98" s="12"/>
      <c r="EL98" s="12"/>
      <c r="EM98" s="12"/>
      <c r="EN98" s="12"/>
      <c r="EO98" s="12"/>
      <c r="EP98" s="12"/>
      <c r="EQ98" s="12"/>
      <c r="ER98" s="12"/>
      <c r="ES98" s="12"/>
      <c r="ET98" s="12"/>
      <c r="EU98" s="12"/>
      <c r="EV98" s="12"/>
      <c r="EW98" s="12"/>
      <c r="EX98" s="12"/>
      <c r="EY98" s="12"/>
      <c r="EZ98" s="12"/>
      <c r="FA98" s="12"/>
      <c r="FB98" s="12"/>
      <c r="FC98" s="12"/>
      <c r="FD98" s="12"/>
      <c r="FE98" s="12"/>
    </row>
    <row r="99" spans="1:161" ht="14.25" x14ac:dyDescent="0.2">
      <c r="A99" s="96" t="s">
        <v>13</v>
      </c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96"/>
      <c r="M99" s="96"/>
      <c r="N99" s="96"/>
      <c r="O99" s="96"/>
      <c r="P99" s="96"/>
      <c r="Q99" s="96"/>
      <c r="R99" s="96"/>
      <c r="S99" s="96"/>
      <c r="T99" s="96"/>
      <c r="U99" s="96"/>
      <c r="V99" s="96"/>
      <c r="W99" s="96"/>
      <c r="X99" s="96"/>
      <c r="Y99" s="96"/>
      <c r="Z99" s="96"/>
      <c r="AA99" s="96"/>
      <c r="AB99" s="96"/>
      <c r="AC99" s="96"/>
      <c r="AD99" s="96"/>
      <c r="AE99" s="96"/>
      <c r="AF99" s="96"/>
      <c r="AG99" s="96"/>
      <c r="AH99" s="96"/>
      <c r="AI99" s="96"/>
      <c r="AJ99" s="96"/>
      <c r="AK99" s="96"/>
      <c r="AL99" s="96"/>
      <c r="AM99" s="96"/>
      <c r="AN99" s="96"/>
      <c r="AO99" s="96"/>
      <c r="AP99" s="98" t="s">
        <v>67</v>
      </c>
      <c r="AQ99" s="99"/>
      <c r="AR99" s="99"/>
      <c r="AS99" s="99"/>
      <c r="AT99" s="99"/>
      <c r="AU99" s="99"/>
      <c r="AV99" s="99"/>
      <c r="AW99" s="99"/>
      <c r="AX99" s="99"/>
      <c r="AY99" s="99"/>
      <c r="AZ99" s="99"/>
      <c r="BA99" s="99"/>
      <c r="BB99" s="99"/>
      <c r="BC99" s="99"/>
      <c r="BD99" s="99"/>
      <c r="BE99" s="99"/>
      <c r="BF99" s="99"/>
      <c r="BG99" s="99"/>
      <c r="BH99" s="99"/>
      <c r="BI99" s="99"/>
      <c r="BJ99" s="99"/>
      <c r="BK99" s="99"/>
      <c r="BL99" s="99"/>
      <c r="BM99" s="99"/>
      <c r="BN99" s="99"/>
      <c r="BO99" s="99"/>
      <c r="BP99" s="99"/>
      <c r="BQ99" s="99"/>
      <c r="BR99" s="99"/>
      <c r="BS99" s="99"/>
      <c r="BT99" s="99"/>
      <c r="BU99" s="99"/>
      <c r="BV99" s="99"/>
      <c r="BW99" s="99"/>
      <c r="BX99" s="99"/>
      <c r="BY99" s="99"/>
      <c r="BZ99" s="99"/>
      <c r="CA99" s="99"/>
      <c r="CB99" s="99"/>
      <c r="CC99" s="99"/>
      <c r="CD99" s="99"/>
      <c r="CE99" s="99"/>
      <c r="CF99" s="99"/>
      <c r="CG99" s="99"/>
      <c r="CH99" s="99"/>
      <c r="CI99" s="99"/>
      <c r="CJ99" s="99"/>
      <c r="CK99" s="99"/>
      <c r="CL99" s="99"/>
      <c r="CM99" s="99"/>
      <c r="CN99" s="99"/>
      <c r="CO99" s="99"/>
      <c r="CP99" s="99"/>
      <c r="CQ99" s="99"/>
      <c r="CR99" s="99"/>
      <c r="CS99" s="99"/>
      <c r="CT99" s="99"/>
      <c r="CU99" s="99"/>
      <c r="CV99" s="99"/>
      <c r="CW99" s="99"/>
      <c r="CX99" s="99"/>
      <c r="CY99" s="99"/>
      <c r="CZ99" s="99"/>
      <c r="DA99" s="100"/>
      <c r="DB99" s="12"/>
      <c r="DC99" s="12"/>
      <c r="DD99" s="12"/>
      <c r="DE99" s="12"/>
      <c r="DF99" s="12"/>
      <c r="DG99" s="12"/>
      <c r="DH99" s="12"/>
      <c r="DI99" s="12"/>
      <c r="DJ99" s="12"/>
      <c r="DK99" s="12"/>
      <c r="DL99" s="12"/>
      <c r="DM99" s="12"/>
      <c r="DN99" s="12"/>
      <c r="DO99" s="12"/>
      <c r="DP99" s="12"/>
      <c r="DQ99" s="12"/>
      <c r="DR99" s="12"/>
      <c r="DS99" s="12"/>
      <c r="DT99" s="12"/>
      <c r="DU99" s="12"/>
      <c r="DV99" s="12"/>
      <c r="DW99" s="12"/>
      <c r="DX99" s="12"/>
      <c r="DY99" s="12"/>
      <c r="DZ99" s="12"/>
      <c r="EA99" s="12"/>
      <c r="EB99" s="12"/>
      <c r="EC99" s="12"/>
      <c r="ED99" s="12"/>
      <c r="EE99" s="12"/>
      <c r="EF99" s="12"/>
      <c r="EG99" s="12"/>
      <c r="EH99" s="12"/>
      <c r="EI99" s="12"/>
      <c r="EJ99" s="12"/>
      <c r="EK99" s="12"/>
      <c r="EL99" s="12"/>
      <c r="EM99" s="12"/>
      <c r="EN99" s="12"/>
      <c r="EO99" s="12"/>
      <c r="EP99" s="12"/>
      <c r="EQ99" s="12"/>
      <c r="ER99" s="12"/>
      <c r="ES99" s="12"/>
      <c r="ET99" s="12"/>
      <c r="EU99" s="12"/>
      <c r="EV99" s="12"/>
      <c r="EW99" s="12"/>
      <c r="EX99" s="12"/>
      <c r="EY99" s="12"/>
      <c r="EZ99" s="12"/>
      <c r="FA99" s="12"/>
      <c r="FB99" s="12"/>
      <c r="FC99" s="12"/>
      <c r="FD99" s="12"/>
      <c r="FE99" s="12"/>
    </row>
    <row r="100" spans="1:161" ht="15" x14ac:dyDescent="0.25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2"/>
      <c r="DC100" s="12"/>
      <c r="DD100" s="12"/>
      <c r="DE100" s="12"/>
      <c r="DF100" s="12"/>
      <c r="DG100" s="12"/>
      <c r="DH100" s="12"/>
      <c r="DI100" s="12"/>
      <c r="DJ100" s="12"/>
      <c r="DK100" s="12"/>
      <c r="DL100" s="12"/>
      <c r="DM100" s="12"/>
      <c r="DN100" s="12"/>
      <c r="DO100" s="12"/>
      <c r="DP100" s="12"/>
      <c r="DQ100" s="12"/>
      <c r="DR100" s="12"/>
      <c r="DS100" s="12"/>
      <c r="DT100" s="12"/>
      <c r="DU100" s="12"/>
      <c r="DV100" s="12"/>
      <c r="DW100" s="12"/>
      <c r="DX100" s="12"/>
      <c r="DY100" s="12"/>
      <c r="DZ100" s="12"/>
      <c r="EA100" s="12"/>
      <c r="EB100" s="12"/>
      <c r="EC100" s="12"/>
      <c r="ED100" s="12"/>
      <c r="EE100" s="12"/>
      <c r="EF100" s="12"/>
      <c r="EG100" s="12"/>
      <c r="EH100" s="12"/>
      <c r="EI100" s="12"/>
      <c r="EJ100" s="12"/>
      <c r="EK100" s="12"/>
      <c r="EL100" s="12"/>
      <c r="EM100" s="12"/>
      <c r="EN100" s="12"/>
      <c r="EO100" s="12"/>
      <c r="EP100" s="12"/>
      <c r="EQ100" s="12"/>
      <c r="ER100" s="12"/>
      <c r="ES100" s="12"/>
      <c r="ET100" s="12"/>
      <c r="EU100" s="12"/>
      <c r="EV100" s="12"/>
      <c r="EW100" s="12"/>
      <c r="EX100" s="12"/>
      <c r="EY100" s="12"/>
      <c r="EZ100" s="12"/>
      <c r="FA100" s="12"/>
      <c r="FB100" s="12"/>
      <c r="FC100" s="12"/>
      <c r="FD100" s="12"/>
      <c r="FE100" s="12"/>
    </row>
    <row r="101" spans="1:161" ht="14.25" x14ac:dyDescent="0.2">
      <c r="A101" s="86" t="s">
        <v>110</v>
      </c>
      <c r="B101" s="86"/>
      <c r="C101" s="86"/>
      <c r="D101" s="86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86"/>
      <c r="V101" s="86"/>
      <c r="W101" s="86"/>
      <c r="X101" s="86"/>
      <c r="Y101" s="86"/>
      <c r="Z101" s="86"/>
      <c r="AA101" s="86"/>
      <c r="AB101" s="86"/>
      <c r="AC101" s="86"/>
      <c r="AD101" s="86"/>
      <c r="AE101" s="86"/>
      <c r="AF101" s="86"/>
      <c r="AG101" s="86"/>
      <c r="AH101" s="86"/>
      <c r="AI101" s="86"/>
      <c r="AJ101" s="86"/>
      <c r="AK101" s="86"/>
      <c r="AL101" s="86"/>
      <c r="AM101" s="86"/>
      <c r="AN101" s="86"/>
      <c r="AO101" s="86"/>
      <c r="AP101" s="86"/>
      <c r="AQ101" s="86"/>
      <c r="AR101" s="86"/>
      <c r="AS101" s="86"/>
      <c r="AT101" s="86"/>
      <c r="AU101" s="86"/>
      <c r="AV101" s="86"/>
      <c r="AW101" s="86"/>
      <c r="AX101" s="86"/>
      <c r="AY101" s="86"/>
      <c r="AZ101" s="86"/>
      <c r="BA101" s="86"/>
      <c r="BB101" s="86"/>
      <c r="BC101" s="86"/>
      <c r="BD101" s="86"/>
      <c r="BE101" s="86"/>
      <c r="BF101" s="86"/>
      <c r="BG101" s="86"/>
      <c r="BH101" s="86"/>
      <c r="BI101" s="86"/>
      <c r="BJ101" s="86"/>
      <c r="BK101" s="86"/>
      <c r="BL101" s="86"/>
      <c r="BM101" s="86"/>
      <c r="BN101" s="86"/>
      <c r="BO101" s="86"/>
      <c r="BP101" s="86"/>
      <c r="BQ101" s="86"/>
      <c r="BR101" s="86"/>
      <c r="BS101" s="86"/>
      <c r="BT101" s="86"/>
      <c r="BU101" s="86"/>
      <c r="BV101" s="86"/>
      <c r="BW101" s="86"/>
      <c r="BX101" s="86"/>
      <c r="BY101" s="86"/>
      <c r="BZ101" s="86"/>
      <c r="CA101" s="86"/>
      <c r="CB101" s="86"/>
      <c r="CC101" s="86"/>
      <c r="CD101" s="86"/>
      <c r="CE101" s="86"/>
      <c r="CF101" s="86"/>
      <c r="CG101" s="86"/>
      <c r="CH101" s="86"/>
      <c r="CI101" s="86"/>
      <c r="CJ101" s="86"/>
      <c r="CK101" s="86"/>
      <c r="CL101" s="86"/>
      <c r="CM101" s="86"/>
      <c r="CN101" s="86"/>
      <c r="CO101" s="86"/>
      <c r="CP101" s="86"/>
      <c r="CQ101" s="86"/>
      <c r="CR101" s="86"/>
      <c r="CS101" s="86"/>
      <c r="CT101" s="86"/>
      <c r="CU101" s="86"/>
      <c r="CV101" s="86"/>
      <c r="CW101" s="86"/>
      <c r="CX101" s="86"/>
      <c r="CY101" s="86"/>
      <c r="CZ101" s="86"/>
      <c r="DA101" s="86"/>
      <c r="DB101" s="12"/>
      <c r="DC101" s="12"/>
      <c r="DD101" s="12"/>
      <c r="DE101" s="12"/>
      <c r="DF101" s="12"/>
      <c r="DG101" s="12"/>
      <c r="DH101" s="12"/>
      <c r="DI101" s="12"/>
      <c r="DJ101" s="12"/>
      <c r="DK101" s="12"/>
      <c r="DL101" s="12"/>
      <c r="DM101" s="12"/>
      <c r="DN101" s="12"/>
      <c r="DO101" s="12"/>
      <c r="DP101" s="12"/>
      <c r="DQ101" s="12"/>
      <c r="DR101" s="12"/>
      <c r="DS101" s="12"/>
      <c r="DT101" s="12"/>
      <c r="DU101" s="12"/>
      <c r="DV101" s="12"/>
      <c r="DW101" s="12"/>
      <c r="DX101" s="12"/>
      <c r="DY101" s="12"/>
      <c r="DZ101" s="12"/>
      <c r="EA101" s="12"/>
      <c r="EB101" s="12"/>
      <c r="EC101" s="12"/>
      <c r="ED101" s="12"/>
      <c r="EE101" s="12"/>
      <c r="EF101" s="12"/>
      <c r="EG101" s="12"/>
      <c r="EH101" s="12"/>
      <c r="EI101" s="12"/>
      <c r="EJ101" s="12"/>
      <c r="EK101" s="12"/>
      <c r="EL101" s="12"/>
      <c r="EM101" s="12"/>
      <c r="EN101" s="12"/>
      <c r="EO101" s="12"/>
      <c r="EP101" s="12"/>
      <c r="EQ101" s="12"/>
      <c r="ER101" s="12"/>
      <c r="ES101" s="12"/>
      <c r="ET101" s="12"/>
      <c r="EU101" s="12"/>
      <c r="EV101" s="12"/>
      <c r="EW101" s="12"/>
      <c r="EX101" s="12"/>
      <c r="EY101" s="12"/>
      <c r="EZ101" s="12"/>
      <c r="FA101" s="12"/>
      <c r="FB101" s="12"/>
      <c r="FC101" s="12"/>
      <c r="FD101" s="12"/>
      <c r="FE101" s="12"/>
    </row>
    <row r="102" spans="1:161" ht="15" x14ac:dyDescent="0.25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2"/>
      <c r="DC102" s="12"/>
      <c r="DD102" s="12"/>
      <c r="DE102" s="12"/>
      <c r="DF102" s="12"/>
      <c r="DG102" s="12"/>
      <c r="DH102" s="12"/>
      <c r="DI102" s="12"/>
      <c r="DJ102" s="12"/>
      <c r="DK102" s="12"/>
      <c r="DL102" s="12"/>
      <c r="DM102" s="12"/>
      <c r="DN102" s="12"/>
      <c r="DO102" s="12"/>
      <c r="DP102" s="12"/>
      <c r="DQ102" s="12"/>
      <c r="DR102" s="12"/>
      <c r="DS102" s="12"/>
      <c r="DT102" s="12"/>
      <c r="DU102" s="12"/>
      <c r="DV102" s="12"/>
      <c r="DW102" s="12"/>
      <c r="DX102" s="12"/>
      <c r="DY102" s="12"/>
      <c r="DZ102" s="12"/>
      <c r="EA102" s="12"/>
      <c r="EB102" s="12"/>
      <c r="EC102" s="12"/>
      <c r="ED102" s="12"/>
      <c r="EE102" s="12"/>
      <c r="EF102" s="12"/>
      <c r="EG102" s="12"/>
      <c r="EH102" s="12"/>
      <c r="EI102" s="12"/>
      <c r="EJ102" s="12"/>
      <c r="EK102" s="12"/>
      <c r="EL102" s="12"/>
      <c r="EM102" s="12"/>
      <c r="EN102" s="12"/>
      <c r="EO102" s="12"/>
      <c r="EP102" s="12"/>
      <c r="EQ102" s="12"/>
      <c r="ER102" s="12"/>
      <c r="ES102" s="12"/>
      <c r="ET102" s="12"/>
      <c r="EU102" s="12"/>
      <c r="EV102" s="12"/>
      <c r="EW102" s="12"/>
      <c r="EX102" s="12"/>
      <c r="EY102" s="12"/>
      <c r="EZ102" s="12"/>
      <c r="FA102" s="12"/>
      <c r="FB102" s="12"/>
      <c r="FC102" s="12"/>
      <c r="FD102" s="12"/>
      <c r="FE102" s="12"/>
    </row>
    <row r="103" spans="1:161" ht="42.75" customHeight="1" x14ac:dyDescent="0.2">
      <c r="A103" s="125" t="s">
        <v>0</v>
      </c>
      <c r="B103" s="126"/>
      <c r="C103" s="126"/>
      <c r="D103" s="126"/>
      <c r="E103" s="126"/>
      <c r="F103" s="126"/>
      <c r="G103" s="127"/>
      <c r="H103" s="125" t="s">
        <v>15</v>
      </c>
      <c r="I103" s="126"/>
      <c r="J103" s="126"/>
      <c r="K103" s="126"/>
      <c r="L103" s="126"/>
      <c r="M103" s="126"/>
      <c r="N103" s="126"/>
      <c r="O103" s="126"/>
      <c r="P103" s="126"/>
      <c r="Q103" s="126"/>
      <c r="R103" s="126"/>
      <c r="S103" s="126"/>
      <c r="T103" s="126"/>
      <c r="U103" s="126"/>
      <c r="V103" s="126"/>
      <c r="W103" s="126"/>
      <c r="X103" s="126"/>
      <c r="Y103" s="126"/>
      <c r="Z103" s="126"/>
      <c r="AA103" s="126"/>
      <c r="AB103" s="126"/>
      <c r="AC103" s="126"/>
      <c r="AD103" s="126"/>
      <c r="AE103" s="126"/>
      <c r="AF103" s="126"/>
      <c r="AG103" s="126"/>
      <c r="AH103" s="126"/>
      <c r="AI103" s="126"/>
      <c r="AJ103" s="126"/>
      <c r="AK103" s="126"/>
      <c r="AL103" s="126"/>
      <c r="AM103" s="126"/>
      <c r="AN103" s="126"/>
      <c r="AO103" s="127"/>
      <c r="AP103" s="125" t="s">
        <v>45</v>
      </c>
      <c r="AQ103" s="126"/>
      <c r="AR103" s="126"/>
      <c r="AS103" s="126"/>
      <c r="AT103" s="126"/>
      <c r="AU103" s="126"/>
      <c r="AV103" s="126"/>
      <c r="AW103" s="126"/>
      <c r="AX103" s="126"/>
      <c r="AY103" s="126"/>
      <c r="AZ103" s="126"/>
      <c r="BA103" s="126"/>
      <c r="BB103" s="126"/>
      <c r="BC103" s="126"/>
      <c r="BD103" s="126"/>
      <c r="BE103" s="127"/>
      <c r="BF103" s="125" t="s">
        <v>46</v>
      </c>
      <c r="BG103" s="126"/>
      <c r="BH103" s="126"/>
      <c r="BI103" s="126"/>
      <c r="BJ103" s="126"/>
      <c r="BK103" s="126"/>
      <c r="BL103" s="126"/>
      <c r="BM103" s="126"/>
      <c r="BN103" s="126"/>
      <c r="BO103" s="126"/>
      <c r="BP103" s="126"/>
      <c r="BQ103" s="126"/>
      <c r="BR103" s="126"/>
      <c r="BS103" s="126"/>
      <c r="BT103" s="126"/>
      <c r="BU103" s="127"/>
      <c r="BV103" s="125" t="s">
        <v>47</v>
      </c>
      <c r="BW103" s="126"/>
      <c r="BX103" s="126"/>
      <c r="BY103" s="126"/>
      <c r="BZ103" s="126"/>
      <c r="CA103" s="126"/>
      <c r="CB103" s="126"/>
      <c r="CC103" s="126"/>
      <c r="CD103" s="126"/>
      <c r="CE103" s="126"/>
      <c r="CF103" s="126"/>
      <c r="CG103" s="126"/>
      <c r="CH103" s="126"/>
      <c r="CI103" s="126"/>
      <c r="CJ103" s="126"/>
      <c r="CK103" s="127"/>
      <c r="CL103" s="125" t="s">
        <v>16</v>
      </c>
      <c r="CM103" s="126"/>
      <c r="CN103" s="126"/>
      <c r="CO103" s="126"/>
      <c r="CP103" s="126"/>
      <c r="CQ103" s="126"/>
      <c r="CR103" s="126"/>
      <c r="CS103" s="126"/>
      <c r="CT103" s="126"/>
      <c r="CU103" s="126"/>
      <c r="CV103" s="126"/>
      <c r="CW103" s="126"/>
      <c r="CX103" s="126"/>
      <c r="CY103" s="126"/>
      <c r="CZ103" s="126"/>
      <c r="DA103" s="127"/>
      <c r="DB103" s="12"/>
      <c r="DC103" s="12"/>
      <c r="DD103" s="12"/>
      <c r="DE103" s="12"/>
      <c r="DF103" s="12"/>
      <c r="DG103" s="12"/>
      <c r="DH103" s="12"/>
      <c r="DI103" s="12"/>
      <c r="DJ103" s="12"/>
      <c r="DK103" s="12"/>
      <c r="DL103" s="12"/>
      <c r="DM103" s="12"/>
      <c r="DN103" s="12"/>
      <c r="DO103" s="12"/>
      <c r="DP103" s="12"/>
      <c r="DQ103" s="12"/>
      <c r="DR103" s="12"/>
      <c r="DS103" s="12"/>
      <c r="DT103" s="12"/>
      <c r="DU103" s="12"/>
      <c r="DV103" s="12"/>
      <c r="DW103" s="12"/>
      <c r="DX103" s="12"/>
      <c r="DY103" s="12"/>
      <c r="DZ103" s="12"/>
      <c r="EA103" s="12"/>
      <c r="EB103" s="12"/>
      <c r="EC103" s="12"/>
      <c r="ED103" s="12"/>
      <c r="EE103" s="12"/>
      <c r="EF103" s="12"/>
      <c r="EG103" s="12"/>
      <c r="EH103" s="12"/>
      <c r="EI103" s="12"/>
      <c r="EJ103" s="12"/>
      <c r="EK103" s="12"/>
      <c r="EL103" s="12"/>
      <c r="EM103" s="12"/>
      <c r="EN103" s="12"/>
      <c r="EO103" s="12"/>
      <c r="EP103" s="12"/>
      <c r="EQ103" s="12"/>
      <c r="ER103" s="12"/>
      <c r="ES103" s="12"/>
      <c r="ET103" s="12"/>
      <c r="EU103" s="12"/>
      <c r="EV103" s="12"/>
      <c r="EW103" s="12"/>
      <c r="EX103" s="12"/>
      <c r="EY103" s="12"/>
      <c r="EZ103" s="12"/>
      <c r="FA103" s="12"/>
      <c r="FB103" s="12"/>
      <c r="FC103" s="12"/>
      <c r="FD103" s="12"/>
      <c r="FE103" s="12"/>
    </row>
    <row r="104" spans="1:161" x14ac:dyDescent="0.2">
      <c r="A104" s="105">
        <v>1</v>
      </c>
      <c r="B104" s="105"/>
      <c r="C104" s="105"/>
      <c r="D104" s="105"/>
      <c r="E104" s="105"/>
      <c r="F104" s="105"/>
      <c r="G104" s="105"/>
      <c r="H104" s="105">
        <v>2</v>
      </c>
      <c r="I104" s="105"/>
      <c r="J104" s="105"/>
      <c r="K104" s="105"/>
      <c r="L104" s="105"/>
      <c r="M104" s="105"/>
      <c r="N104" s="105"/>
      <c r="O104" s="105"/>
      <c r="P104" s="105"/>
      <c r="Q104" s="105"/>
      <c r="R104" s="105"/>
      <c r="S104" s="105"/>
      <c r="T104" s="105"/>
      <c r="U104" s="105"/>
      <c r="V104" s="105"/>
      <c r="W104" s="105"/>
      <c r="X104" s="105"/>
      <c r="Y104" s="105"/>
      <c r="Z104" s="105"/>
      <c r="AA104" s="105"/>
      <c r="AB104" s="105"/>
      <c r="AC104" s="105"/>
      <c r="AD104" s="105"/>
      <c r="AE104" s="105"/>
      <c r="AF104" s="105"/>
      <c r="AG104" s="105"/>
      <c r="AH104" s="105"/>
      <c r="AI104" s="105"/>
      <c r="AJ104" s="105"/>
      <c r="AK104" s="105"/>
      <c r="AL104" s="105"/>
      <c r="AM104" s="105"/>
      <c r="AN104" s="105"/>
      <c r="AO104" s="105"/>
      <c r="AP104" s="105">
        <v>3</v>
      </c>
      <c r="AQ104" s="105"/>
      <c r="AR104" s="105"/>
      <c r="AS104" s="105"/>
      <c r="AT104" s="105"/>
      <c r="AU104" s="105"/>
      <c r="AV104" s="105"/>
      <c r="AW104" s="105"/>
      <c r="AX104" s="105"/>
      <c r="AY104" s="105"/>
      <c r="AZ104" s="105"/>
      <c r="BA104" s="105"/>
      <c r="BB104" s="105"/>
      <c r="BC104" s="105"/>
      <c r="BD104" s="105"/>
      <c r="BE104" s="105"/>
      <c r="BF104" s="105">
        <v>4</v>
      </c>
      <c r="BG104" s="105"/>
      <c r="BH104" s="105"/>
      <c r="BI104" s="105"/>
      <c r="BJ104" s="105"/>
      <c r="BK104" s="105"/>
      <c r="BL104" s="105"/>
      <c r="BM104" s="105"/>
      <c r="BN104" s="105"/>
      <c r="BO104" s="105"/>
      <c r="BP104" s="105"/>
      <c r="BQ104" s="105"/>
      <c r="BR104" s="105"/>
      <c r="BS104" s="105"/>
      <c r="BT104" s="105"/>
      <c r="BU104" s="105"/>
      <c r="BV104" s="105">
        <v>5</v>
      </c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>
        <v>6</v>
      </c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2"/>
      <c r="DC104" s="12"/>
      <c r="DD104" s="12"/>
      <c r="DE104" s="12"/>
      <c r="DF104" s="12"/>
      <c r="DG104" s="12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2"/>
      <c r="EZ104" s="12"/>
      <c r="FA104" s="12"/>
      <c r="FB104" s="12"/>
      <c r="FC104" s="12"/>
      <c r="FD104" s="12"/>
      <c r="FE104" s="12"/>
    </row>
    <row r="105" spans="1:161" x14ac:dyDescent="0.2">
      <c r="A105" s="118" t="s">
        <v>23</v>
      </c>
      <c r="B105" s="118"/>
      <c r="C105" s="118"/>
      <c r="D105" s="118"/>
      <c r="E105" s="118"/>
      <c r="F105" s="118"/>
      <c r="G105" s="118"/>
      <c r="H105" s="109" t="s">
        <v>63</v>
      </c>
      <c r="I105" s="109"/>
      <c r="J105" s="109"/>
      <c r="K105" s="109"/>
      <c r="L105" s="109"/>
      <c r="M105" s="109"/>
      <c r="N105" s="109"/>
      <c r="O105" s="109"/>
      <c r="P105" s="109"/>
      <c r="Q105" s="109"/>
      <c r="R105" s="109"/>
      <c r="S105" s="109"/>
      <c r="T105" s="109"/>
      <c r="U105" s="109"/>
      <c r="V105" s="109"/>
      <c r="W105" s="109"/>
      <c r="X105" s="109"/>
      <c r="Y105" s="109"/>
      <c r="Z105" s="109"/>
      <c r="AA105" s="109"/>
      <c r="AB105" s="109"/>
      <c r="AC105" s="109"/>
      <c r="AD105" s="109"/>
      <c r="AE105" s="109"/>
      <c r="AF105" s="109"/>
      <c r="AG105" s="109"/>
      <c r="AH105" s="109"/>
      <c r="AI105" s="109"/>
      <c r="AJ105" s="109"/>
      <c r="AK105" s="109"/>
      <c r="AL105" s="109"/>
      <c r="AM105" s="109"/>
      <c r="AN105" s="109"/>
      <c r="AO105" s="109"/>
      <c r="AP105" s="110">
        <v>1</v>
      </c>
      <c r="AQ105" s="110"/>
      <c r="AR105" s="110"/>
      <c r="AS105" s="110"/>
      <c r="AT105" s="110"/>
      <c r="AU105" s="110"/>
      <c r="AV105" s="110"/>
      <c r="AW105" s="110"/>
      <c r="AX105" s="110"/>
      <c r="AY105" s="110"/>
      <c r="AZ105" s="110"/>
      <c r="BA105" s="110"/>
      <c r="BB105" s="110"/>
      <c r="BC105" s="110"/>
      <c r="BD105" s="110"/>
      <c r="BE105" s="110"/>
      <c r="BF105" s="110">
        <v>12</v>
      </c>
      <c r="BG105" s="110"/>
      <c r="BH105" s="110"/>
      <c r="BI105" s="110"/>
      <c r="BJ105" s="110"/>
      <c r="BK105" s="110"/>
      <c r="BL105" s="110"/>
      <c r="BM105" s="110"/>
      <c r="BN105" s="110"/>
      <c r="BO105" s="110"/>
      <c r="BP105" s="110"/>
      <c r="BQ105" s="110"/>
      <c r="BR105" s="110"/>
      <c r="BS105" s="110"/>
      <c r="BT105" s="110"/>
      <c r="BU105" s="110"/>
      <c r="BV105" s="112">
        <v>800</v>
      </c>
      <c r="BW105" s="112"/>
      <c r="BX105" s="112"/>
      <c r="BY105" s="112"/>
      <c r="BZ105" s="112"/>
      <c r="CA105" s="112"/>
      <c r="CB105" s="112"/>
      <c r="CC105" s="112"/>
      <c r="CD105" s="112"/>
      <c r="CE105" s="112"/>
      <c r="CF105" s="112"/>
      <c r="CG105" s="112"/>
      <c r="CH105" s="112"/>
      <c r="CI105" s="112"/>
      <c r="CJ105" s="112"/>
      <c r="CK105" s="112"/>
      <c r="CL105" s="112">
        <f>AP105*BF105*BV105</f>
        <v>9600</v>
      </c>
      <c r="CM105" s="112"/>
      <c r="CN105" s="112"/>
      <c r="CO105" s="112"/>
      <c r="CP105" s="112"/>
      <c r="CQ105" s="112"/>
      <c r="CR105" s="112"/>
      <c r="CS105" s="112"/>
      <c r="CT105" s="112"/>
      <c r="CU105" s="112"/>
      <c r="CV105" s="112"/>
      <c r="CW105" s="112"/>
      <c r="CX105" s="112"/>
      <c r="CY105" s="112"/>
      <c r="CZ105" s="112"/>
      <c r="DA105" s="112"/>
      <c r="DB105" s="12"/>
      <c r="DC105" s="12"/>
      <c r="DD105" s="12"/>
      <c r="DE105" s="12"/>
      <c r="DF105" s="12"/>
      <c r="DG105" s="12"/>
      <c r="DH105" s="12"/>
      <c r="DI105" s="12"/>
      <c r="DJ105" s="12"/>
      <c r="DK105" s="12"/>
      <c r="DL105" s="12"/>
      <c r="DM105" s="12"/>
      <c r="DN105" s="12"/>
      <c r="DO105" s="12"/>
      <c r="DP105" s="12"/>
      <c r="DQ105" s="12"/>
      <c r="DR105" s="12"/>
      <c r="DS105" s="12"/>
      <c r="DT105" s="12"/>
      <c r="DU105" s="12"/>
      <c r="DV105" s="12"/>
      <c r="DW105" s="12"/>
      <c r="DX105" s="12"/>
      <c r="DY105" s="12"/>
      <c r="DZ105" s="12"/>
      <c r="EA105" s="12"/>
      <c r="EB105" s="12"/>
      <c r="EC105" s="12"/>
      <c r="ED105" s="12"/>
      <c r="EE105" s="12"/>
      <c r="EF105" s="12"/>
      <c r="EG105" s="12"/>
      <c r="EH105" s="12"/>
      <c r="EI105" s="12"/>
      <c r="EJ105" s="12"/>
      <c r="EK105" s="12"/>
      <c r="EL105" s="12"/>
      <c r="EM105" s="12"/>
      <c r="EN105" s="12"/>
      <c r="EO105" s="12"/>
      <c r="EP105" s="12"/>
      <c r="EQ105" s="12"/>
      <c r="ER105" s="12"/>
      <c r="ES105" s="12"/>
      <c r="ET105" s="12"/>
      <c r="EU105" s="12"/>
      <c r="EV105" s="12"/>
      <c r="EW105" s="12"/>
      <c r="EX105" s="12"/>
      <c r="EY105" s="12"/>
      <c r="EZ105" s="12"/>
      <c r="FA105" s="12"/>
      <c r="FB105" s="12"/>
      <c r="FC105" s="12"/>
      <c r="FD105" s="12"/>
      <c r="FE105" s="12"/>
    </row>
    <row r="106" spans="1:161" x14ac:dyDescent="0.2">
      <c r="A106" s="118" t="s">
        <v>27</v>
      </c>
      <c r="B106" s="118"/>
      <c r="C106" s="118"/>
      <c r="D106" s="118"/>
      <c r="E106" s="118"/>
      <c r="F106" s="118"/>
      <c r="G106" s="118"/>
      <c r="H106" s="109" t="s">
        <v>65</v>
      </c>
      <c r="I106" s="109"/>
      <c r="J106" s="109"/>
      <c r="K106" s="109"/>
      <c r="L106" s="109"/>
      <c r="M106" s="109"/>
      <c r="N106" s="109"/>
      <c r="O106" s="109"/>
      <c r="P106" s="109"/>
      <c r="Q106" s="109"/>
      <c r="R106" s="109"/>
      <c r="S106" s="109"/>
      <c r="T106" s="109"/>
      <c r="U106" s="109"/>
      <c r="V106" s="109"/>
      <c r="W106" s="109"/>
      <c r="X106" s="109"/>
      <c r="Y106" s="109"/>
      <c r="Z106" s="109"/>
      <c r="AA106" s="109"/>
      <c r="AB106" s="109"/>
      <c r="AC106" s="109"/>
      <c r="AD106" s="109"/>
      <c r="AE106" s="109"/>
      <c r="AF106" s="109"/>
      <c r="AG106" s="109"/>
      <c r="AH106" s="109"/>
      <c r="AI106" s="109"/>
      <c r="AJ106" s="109"/>
      <c r="AK106" s="109"/>
      <c r="AL106" s="109"/>
      <c r="AM106" s="109"/>
      <c r="AN106" s="109"/>
      <c r="AO106" s="109"/>
      <c r="AP106" s="110">
        <v>1</v>
      </c>
      <c r="AQ106" s="110"/>
      <c r="AR106" s="110"/>
      <c r="AS106" s="110"/>
      <c r="AT106" s="110"/>
      <c r="AU106" s="110"/>
      <c r="AV106" s="110"/>
      <c r="AW106" s="110"/>
      <c r="AX106" s="110"/>
      <c r="AY106" s="110"/>
      <c r="AZ106" s="110"/>
      <c r="BA106" s="110"/>
      <c r="BB106" s="110"/>
      <c r="BC106" s="110"/>
      <c r="BD106" s="110"/>
      <c r="BE106" s="110"/>
      <c r="BF106" s="110">
        <v>12</v>
      </c>
      <c r="BG106" s="110"/>
      <c r="BH106" s="110"/>
      <c r="BI106" s="110"/>
      <c r="BJ106" s="110"/>
      <c r="BK106" s="110"/>
      <c r="BL106" s="110"/>
      <c r="BM106" s="110"/>
      <c r="BN106" s="110"/>
      <c r="BO106" s="110"/>
      <c r="BP106" s="110"/>
      <c r="BQ106" s="110"/>
      <c r="BR106" s="110"/>
      <c r="BS106" s="110"/>
      <c r="BT106" s="110"/>
      <c r="BU106" s="110"/>
      <c r="BV106" s="112">
        <v>200</v>
      </c>
      <c r="BW106" s="112"/>
      <c r="BX106" s="112"/>
      <c r="BY106" s="112"/>
      <c r="BZ106" s="112"/>
      <c r="CA106" s="112"/>
      <c r="CB106" s="112"/>
      <c r="CC106" s="112"/>
      <c r="CD106" s="112"/>
      <c r="CE106" s="112"/>
      <c r="CF106" s="112"/>
      <c r="CG106" s="112"/>
      <c r="CH106" s="112"/>
      <c r="CI106" s="112"/>
      <c r="CJ106" s="112"/>
      <c r="CK106" s="112"/>
      <c r="CL106" s="112">
        <f>AP106*BF106*BV106</f>
        <v>2400</v>
      </c>
      <c r="CM106" s="112"/>
      <c r="CN106" s="112"/>
      <c r="CO106" s="112"/>
      <c r="CP106" s="112"/>
      <c r="CQ106" s="112"/>
      <c r="CR106" s="112"/>
      <c r="CS106" s="112"/>
      <c r="CT106" s="112"/>
      <c r="CU106" s="112"/>
      <c r="CV106" s="112"/>
      <c r="CW106" s="112"/>
      <c r="CX106" s="112"/>
      <c r="CY106" s="112"/>
      <c r="CZ106" s="112"/>
      <c r="DA106" s="112"/>
      <c r="DB106" s="12"/>
      <c r="DC106" s="12"/>
      <c r="DD106" s="12"/>
      <c r="DE106" s="12"/>
      <c r="DF106" s="12"/>
      <c r="DG106" s="12"/>
      <c r="DH106" s="12"/>
      <c r="DI106" s="12"/>
      <c r="DJ106" s="12"/>
      <c r="DK106" s="12"/>
      <c r="DL106" s="12"/>
      <c r="DM106" s="12"/>
      <c r="DN106" s="12"/>
      <c r="DO106" s="12"/>
      <c r="DP106" s="12"/>
      <c r="DQ106" s="12"/>
      <c r="DR106" s="12"/>
      <c r="DS106" s="12"/>
      <c r="DT106" s="12"/>
      <c r="DU106" s="12"/>
      <c r="DV106" s="12"/>
      <c r="DW106" s="12"/>
      <c r="DX106" s="12"/>
      <c r="DY106" s="12"/>
      <c r="DZ106" s="12"/>
      <c r="EA106" s="12"/>
      <c r="EB106" s="12"/>
      <c r="EC106" s="12"/>
      <c r="ED106" s="12"/>
      <c r="EE106" s="12"/>
      <c r="EF106" s="12"/>
      <c r="EG106" s="12"/>
      <c r="EH106" s="12"/>
      <c r="EI106" s="12"/>
      <c r="EJ106" s="12"/>
      <c r="EK106" s="12"/>
      <c r="EL106" s="12"/>
      <c r="EM106" s="12"/>
      <c r="EN106" s="12"/>
      <c r="EO106" s="12"/>
      <c r="EP106" s="12"/>
      <c r="EQ106" s="12"/>
      <c r="ER106" s="12"/>
      <c r="ES106" s="12"/>
      <c r="ET106" s="12"/>
      <c r="EU106" s="12"/>
      <c r="EV106" s="12"/>
      <c r="EW106" s="12"/>
      <c r="EX106" s="12"/>
      <c r="EY106" s="12"/>
      <c r="EZ106" s="12"/>
      <c r="FA106" s="12"/>
      <c r="FB106" s="12"/>
      <c r="FC106" s="12"/>
      <c r="FD106" s="12"/>
      <c r="FE106" s="12"/>
    </row>
    <row r="107" spans="1:161" x14ac:dyDescent="0.2">
      <c r="A107" s="118" t="s">
        <v>33</v>
      </c>
      <c r="B107" s="118"/>
      <c r="C107" s="118"/>
      <c r="D107" s="118"/>
      <c r="E107" s="118"/>
      <c r="F107" s="118"/>
      <c r="G107" s="118"/>
      <c r="H107" s="109" t="s">
        <v>72</v>
      </c>
      <c r="I107" s="109"/>
      <c r="J107" s="109"/>
      <c r="K107" s="109"/>
      <c r="L107" s="109"/>
      <c r="M107" s="109"/>
      <c r="N107" s="109"/>
      <c r="O107" s="109"/>
      <c r="P107" s="109"/>
      <c r="Q107" s="109"/>
      <c r="R107" s="109"/>
      <c r="S107" s="109"/>
      <c r="T107" s="109"/>
      <c r="U107" s="109"/>
      <c r="V107" s="109"/>
      <c r="W107" s="109"/>
      <c r="X107" s="109"/>
      <c r="Y107" s="109"/>
      <c r="Z107" s="109"/>
      <c r="AA107" s="109"/>
      <c r="AB107" s="109"/>
      <c r="AC107" s="109"/>
      <c r="AD107" s="109"/>
      <c r="AE107" s="109"/>
      <c r="AF107" s="109"/>
      <c r="AG107" s="109"/>
      <c r="AH107" s="109"/>
      <c r="AI107" s="109"/>
      <c r="AJ107" s="109"/>
      <c r="AK107" s="109"/>
      <c r="AL107" s="109"/>
      <c r="AM107" s="109"/>
      <c r="AN107" s="109"/>
      <c r="AO107" s="109"/>
      <c r="AP107" s="110"/>
      <c r="AQ107" s="110"/>
      <c r="AR107" s="110"/>
      <c r="AS107" s="110"/>
      <c r="AT107" s="110"/>
      <c r="AU107" s="110"/>
      <c r="AV107" s="110"/>
      <c r="AW107" s="110"/>
      <c r="AX107" s="110"/>
      <c r="AY107" s="110"/>
      <c r="AZ107" s="110"/>
      <c r="BA107" s="110"/>
      <c r="BB107" s="110"/>
      <c r="BC107" s="110"/>
      <c r="BD107" s="110"/>
      <c r="BE107" s="110"/>
      <c r="BF107" s="110"/>
      <c r="BG107" s="110"/>
      <c r="BH107" s="110"/>
      <c r="BI107" s="110"/>
      <c r="BJ107" s="110"/>
      <c r="BK107" s="110"/>
      <c r="BL107" s="110"/>
      <c r="BM107" s="110"/>
      <c r="BN107" s="110"/>
      <c r="BO107" s="110"/>
      <c r="BP107" s="110"/>
      <c r="BQ107" s="110"/>
      <c r="BR107" s="110"/>
      <c r="BS107" s="110"/>
      <c r="BT107" s="110"/>
      <c r="BU107" s="110"/>
      <c r="BV107" s="112"/>
      <c r="BW107" s="112"/>
      <c r="BX107" s="112"/>
      <c r="BY107" s="112"/>
      <c r="BZ107" s="112"/>
      <c r="CA107" s="112"/>
      <c r="CB107" s="112"/>
      <c r="CC107" s="112"/>
      <c r="CD107" s="112"/>
      <c r="CE107" s="112"/>
      <c r="CF107" s="112"/>
      <c r="CG107" s="112"/>
      <c r="CH107" s="112"/>
      <c r="CI107" s="112"/>
      <c r="CJ107" s="112"/>
      <c r="CK107" s="112"/>
      <c r="CL107" s="112"/>
      <c r="CM107" s="112"/>
      <c r="CN107" s="112"/>
      <c r="CO107" s="112"/>
      <c r="CP107" s="112"/>
      <c r="CQ107" s="112"/>
      <c r="CR107" s="112"/>
      <c r="CS107" s="112"/>
      <c r="CT107" s="112"/>
      <c r="CU107" s="112"/>
      <c r="CV107" s="112"/>
      <c r="CW107" s="112"/>
      <c r="CX107" s="112"/>
      <c r="CY107" s="112"/>
      <c r="CZ107" s="112"/>
      <c r="DA107" s="1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2"/>
    </row>
    <row r="108" spans="1:161" x14ac:dyDescent="0.2">
      <c r="A108" s="102"/>
      <c r="B108" s="102"/>
      <c r="C108" s="102"/>
      <c r="D108" s="102"/>
      <c r="E108" s="102"/>
      <c r="F108" s="102"/>
      <c r="G108" s="102"/>
      <c r="H108" s="122" t="s">
        <v>44</v>
      </c>
      <c r="I108" s="123"/>
      <c r="J108" s="123"/>
      <c r="K108" s="123"/>
      <c r="L108" s="123"/>
      <c r="M108" s="123"/>
      <c r="N108" s="123"/>
      <c r="O108" s="123"/>
      <c r="P108" s="123"/>
      <c r="Q108" s="123"/>
      <c r="R108" s="123"/>
      <c r="S108" s="123"/>
      <c r="T108" s="123"/>
      <c r="U108" s="123"/>
      <c r="V108" s="123"/>
      <c r="W108" s="123"/>
      <c r="X108" s="123"/>
      <c r="Y108" s="123"/>
      <c r="Z108" s="123"/>
      <c r="AA108" s="123"/>
      <c r="AB108" s="123"/>
      <c r="AC108" s="123"/>
      <c r="AD108" s="123"/>
      <c r="AE108" s="123"/>
      <c r="AF108" s="123"/>
      <c r="AG108" s="123"/>
      <c r="AH108" s="123"/>
      <c r="AI108" s="123"/>
      <c r="AJ108" s="123"/>
      <c r="AK108" s="123"/>
      <c r="AL108" s="123"/>
      <c r="AM108" s="123"/>
      <c r="AN108" s="123"/>
      <c r="AO108" s="124"/>
      <c r="AP108" s="103" t="s">
        <v>11</v>
      </c>
      <c r="AQ108" s="103"/>
      <c r="AR108" s="103"/>
      <c r="AS108" s="103"/>
      <c r="AT108" s="103"/>
      <c r="AU108" s="103"/>
      <c r="AV108" s="103"/>
      <c r="AW108" s="103"/>
      <c r="AX108" s="103"/>
      <c r="AY108" s="103"/>
      <c r="AZ108" s="103"/>
      <c r="BA108" s="103"/>
      <c r="BB108" s="103"/>
      <c r="BC108" s="103"/>
      <c r="BD108" s="103"/>
      <c r="BE108" s="103"/>
      <c r="BF108" s="103" t="s">
        <v>11</v>
      </c>
      <c r="BG108" s="103"/>
      <c r="BH108" s="103"/>
      <c r="BI108" s="103"/>
      <c r="BJ108" s="103"/>
      <c r="BK108" s="103"/>
      <c r="BL108" s="103"/>
      <c r="BM108" s="103"/>
      <c r="BN108" s="103"/>
      <c r="BO108" s="103"/>
      <c r="BP108" s="103"/>
      <c r="BQ108" s="103"/>
      <c r="BR108" s="103"/>
      <c r="BS108" s="103"/>
      <c r="BT108" s="103"/>
      <c r="BU108" s="103"/>
      <c r="BV108" s="103" t="s">
        <v>11</v>
      </c>
      <c r="BW108" s="103"/>
      <c r="BX108" s="103"/>
      <c r="BY108" s="103"/>
      <c r="BZ108" s="103"/>
      <c r="CA108" s="103"/>
      <c r="CB108" s="103"/>
      <c r="CC108" s="103"/>
      <c r="CD108" s="103"/>
      <c r="CE108" s="103"/>
      <c r="CF108" s="103"/>
      <c r="CG108" s="103"/>
      <c r="CH108" s="103"/>
      <c r="CI108" s="103"/>
      <c r="CJ108" s="103"/>
      <c r="CK108" s="103"/>
      <c r="CL108" s="104">
        <f>SUM(CL105:DA107)</f>
        <v>12000</v>
      </c>
      <c r="CM108" s="104"/>
      <c r="CN108" s="104"/>
      <c r="CO108" s="104"/>
      <c r="CP108" s="104"/>
      <c r="CQ108" s="104"/>
      <c r="CR108" s="104"/>
      <c r="CS108" s="104"/>
      <c r="CT108" s="104"/>
      <c r="CU108" s="104"/>
      <c r="CV108" s="104"/>
      <c r="CW108" s="104"/>
      <c r="CX108" s="104"/>
      <c r="CY108" s="104"/>
      <c r="CZ108" s="104"/>
      <c r="DA108" s="104"/>
      <c r="DB108" s="12"/>
      <c r="DC108" s="12"/>
      <c r="DD108" s="12"/>
      <c r="DE108" s="12"/>
      <c r="DF108" s="12"/>
      <c r="DG108" s="12"/>
      <c r="DH108" s="12"/>
      <c r="DI108" s="12"/>
      <c r="DJ108" s="12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2"/>
      <c r="EU108" s="12"/>
      <c r="EV108" s="12"/>
      <c r="EW108" s="12"/>
      <c r="EX108" s="12"/>
      <c r="EY108" s="12"/>
      <c r="EZ108" s="12"/>
      <c r="FA108" s="12"/>
      <c r="FB108" s="12"/>
      <c r="FC108" s="12"/>
      <c r="FD108" s="12"/>
      <c r="FE108" s="12"/>
    </row>
    <row r="109" spans="1:161" x14ac:dyDescent="0.2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2"/>
      <c r="BO109" s="12"/>
      <c r="BP109" s="12"/>
      <c r="BQ109" s="12"/>
      <c r="BR109" s="12"/>
      <c r="BS109" s="12"/>
      <c r="BT109" s="12"/>
      <c r="BU109" s="12"/>
      <c r="BV109" s="12"/>
      <c r="BW109" s="12"/>
      <c r="BX109" s="12"/>
      <c r="BY109" s="12"/>
      <c r="BZ109" s="12"/>
      <c r="CA109" s="12"/>
      <c r="CB109" s="12"/>
      <c r="CC109" s="12"/>
      <c r="CD109" s="12"/>
      <c r="CE109" s="12"/>
      <c r="CF109" s="12"/>
      <c r="CG109" s="12"/>
      <c r="CH109" s="12"/>
      <c r="CI109" s="12"/>
      <c r="CJ109" s="12"/>
      <c r="CK109" s="12"/>
      <c r="CL109" s="12"/>
      <c r="CM109" s="12"/>
      <c r="CN109" s="12"/>
      <c r="CO109" s="12"/>
      <c r="CP109" s="12"/>
      <c r="CQ109" s="12"/>
      <c r="CR109" s="12"/>
      <c r="CS109" s="12"/>
      <c r="CT109" s="12"/>
      <c r="CU109" s="12"/>
      <c r="CV109" s="12"/>
      <c r="CW109" s="12"/>
      <c r="CX109" s="12"/>
      <c r="CY109" s="12"/>
      <c r="CZ109" s="12"/>
      <c r="DA109" s="12"/>
      <c r="DB109" s="12"/>
      <c r="DC109" s="12"/>
      <c r="DD109" s="12"/>
      <c r="DE109" s="12"/>
      <c r="DF109" s="12"/>
      <c r="DG109" s="12"/>
      <c r="DH109" s="12"/>
      <c r="DI109" s="12"/>
      <c r="DJ109" s="12"/>
      <c r="DK109" s="12"/>
      <c r="DL109" s="12"/>
      <c r="DM109" s="12"/>
      <c r="DN109" s="12"/>
      <c r="DO109" s="12"/>
      <c r="DP109" s="12"/>
      <c r="DQ109" s="12"/>
      <c r="DR109" s="12"/>
      <c r="DS109" s="12"/>
      <c r="DT109" s="12"/>
      <c r="DU109" s="12"/>
      <c r="DV109" s="12"/>
      <c r="DW109" s="12"/>
      <c r="DX109" s="12"/>
      <c r="DY109" s="12"/>
      <c r="DZ109" s="12"/>
      <c r="EA109" s="12"/>
      <c r="EB109" s="12"/>
      <c r="EC109" s="12"/>
      <c r="ED109" s="12"/>
      <c r="EE109" s="12"/>
      <c r="EF109" s="12"/>
      <c r="EG109" s="12"/>
      <c r="EH109" s="12"/>
      <c r="EI109" s="12"/>
      <c r="EJ109" s="12"/>
      <c r="EK109" s="12"/>
      <c r="EL109" s="12"/>
      <c r="EM109" s="12"/>
      <c r="EN109" s="12"/>
      <c r="EO109" s="12"/>
      <c r="EP109" s="12"/>
      <c r="EQ109" s="12"/>
      <c r="ER109" s="12"/>
      <c r="ES109" s="12"/>
      <c r="ET109" s="12"/>
      <c r="EU109" s="12"/>
      <c r="EV109" s="12"/>
      <c r="EW109" s="12"/>
      <c r="EX109" s="12"/>
      <c r="EY109" s="12"/>
      <c r="EZ109" s="12"/>
      <c r="FA109" s="12"/>
      <c r="FB109" s="12"/>
      <c r="FC109" s="12"/>
      <c r="FD109" s="12"/>
      <c r="FE109" s="12"/>
    </row>
    <row r="110" spans="1:161" ht="14.25" x14ac:dyDescent="0.2">
      <c r="A110" s="86" t="s">
        <v>111</v>
      </c>
      <c r="B110" s="86"/>
      <c r="C110" s="86"/>
      <c r="D110" s="86"/>
      <c r="E110" s="86"/>
      <c r="F110" s="86"/>
      <c r="G110" s="86"/>
      <c r="H110" s="86"/>
      <c r="I110" s="86"/>
      <c r="J110" s="86"/>
      <c r="K110" s="86"/>
      <c r="L110" s="86"/>
      <c r="M110" s="86"/>
      <c r="N110" s="86"/>
      <c r="O110" s="86"/>
      <c r="P110" s="86"/>
      <c r="Q110" s="86"/>
      <c r="R110" s="86"/>
      <c r="S110" s="86"/>
      <c r="T110" s="86"/>
      <c r="U110" s="86"/>
      <c r="V110" s="86"/>
      <c r="W110" s="86"/>
      <c r="X110" s="86"/>
      <c r="Y110" s="86"/>
      <c r="Z110" s="86"/>
      <c r="AA110" s="86"/>
      <c r="AB110" s="86"/>
      <c r="AC110" s="86"/>
      <c r="AD110" s="86"/>
      <c r="AE110" s="86"/>
      <c r="AF110" s="86"/>
      <c r="AG110" s="86"/>
      <c r="AH110" s="86"/>
      <c r="AI110" s="86"/>
      <c r="AJ110" s="86"/>
      <c r="AK110" s="86"/>
      <c r="AL110" s="86"/>
      <c r="AM110" s="86"/>
      <c r="AN110" s="86"/>
      <c r="AO110" s="86"/>
      <c r="AP110" s="86"/>
      <c r="AQ110" s="86"/>
      <c r="AR110" s="86"/>
      <c r="AS110" s="86"/>
      <c r="AT110" s="86"/>
      <c r="AU110" s="86"/>
      <c r="AV110" s="86"/>
      <c r="AW110" s="86"/>
      <c r="AX110" s="86"/>
      <c r="AY110" s="86"/>
      <c r="AZ110" s="86"/>
      <c r="BA110" s="86"/>
      <c r="BB110" s="86"/>
      <c r="BC110" s="86"/>
      <c r="BD110" s="86"/>
      <c r="BE110" s="86"/>
      <c r="BF110" s="86"/>
      <c r="BG110" s="86"/>
      <c r="BH110" s="86"/>
      <c r="BI110" s="86"/>
      <c r="BJ110" s="86"/>
      <c r="BK110" s="86"/>
      <c r="BL110" s="86"/>
      <c r="BM110" s="86"/>
      <c r="BN110" s="86"/>
      <c r="BO110" s="86"/>
      <c r="BP110" s="86"/>
      <c r="BQ110" s="86"/>
      <c r="BR110" s="86"/>
      <c r="BS110" s="86"/>
      <c r="BT110" s="86"/>
      <c r="BU110" s="86"/>
      <c r="BV110" s="86"/>
      <c r="BW110" s="86"/>
      <c r="BX110" s="86"/>
      <c r="BY110" s="86"/>
      <c r="BZ110" s="86"/>
      <c r="CA110" s="86"/>
      <c r="CB110" s="86"/>
      <c r="CC110" s="86"/>
      <c r="CD110" s="86"/>
      <c r="CE110" s="86"/>
      <c r="CF110" s="86"/>
      <c r="CG110" s="86"/>
      <c r="CH110" s="86"/>
      <c r="CI110" s="86"/>
      <c r="CJ110" s="86"/>
      <c r="CK110" s="86"/>
      <c r="CL110" s="86"/>
      <c r="CM110" s="86"/>
      <c r="CN110" s="86"/>
      <c r="CO110" s="86"/>
      <c r="CP110" s="86"/>
      <c r="CQ110" s="86"/>
      <c r="CR110" s="86"/>
      <c r="CS110" s="86"/>
      <c r="CT110" s="86"/>
      <c r="CU110" s="86"/>
      <c r="CV110" s="86"/>
      <c r="CW110" s="86"/>
      <c r="CX110" s="86"/>
      <c r="CY110" s="86"/>
      <c r="CZ110" s="86"/>
      <c r="DA110" s="86"/>
      <c r="DB110" s="12"/>
      <c r="DC110" s="12"/>
      <c r="DD110" s="12"/>
      <c r="DE110" s="12"/>
      <c r="DF110" s="12"/>
      <c r="DG110" s="12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2"/>
      <c r="EY110" s="12"/>
      <c r="EZ110" s="12"/>
      <c r="FA110" s="12"/>
      <c r="FB110" s="12"/>
      <c r="FC110" s="12"/>
      <c r="FD110" s="12"/>
      <c r="FE110" s="12"/>
    </row>
    <row r="111" spans="1:161" ht="14.25" x14ac:dyDescent="0.2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33"/>
      <c r="BQ111" s="33"/>
      <c r="BR111" s="33"/>
      <c r="BS111" s="33"/>
      <c r="BT111" s="33"/>
      <c r="BU111" s="33"/>
      <c r="BV111" s="33"/>
      <c r="BW111" s="33"/>
      <c r="BX111" s="33"/>
      <c r="BY111" s="33"/>
      <c r="BZ111" s="33"/>
      <c r="CA111" s="33"/>
      <c r="CB111" s="33"/>
      <c r="CC111" s="33"/>
      <c r="CD111" s="33"/>
      <c r="CE111" s="33"/>
      <c r="CF111" s="33"/>
      <c r="CG111" s="33"/>
      <c r="CH111" s="33"/>
      <c r="CI111" s="33"/>
      <c r="CJ111" s="33"/>
      <c r="CK111" s="33"/>
      <c r="CL111" s="33"/>
      <c r="CM111" s="33"/>
      <c r="CN111" s="33"/>
      <c r="CO111" s="33"/>
      <c r="CP111" s="33"/>
      <c r="CQ111" s="33"/>
      <c r="CR111" s="33"/>
      <c r="CS111" s="33"/>
      <c r="CT111" s="33"/>
      <c r="CU111" s="33"/>
      <c r="CV111" s="33"/>
      <c r="CW111" s="33"/>
      <c r="CX111" s="33"/>
      <c r="CY111" s="33"/>
      <c r="CZ111" s="33"/>
      <c r="DA111" s="33"/>
      <c r="DB111" s="12"/>
      <c r="DC111" s="12"/>
      <c r="DD111" s="12"/>
      <c r="DE111" s="12"/>
      <c r="DF111" s="12"/>
      <c r="DG111" s="12"/>
      <c r="DH111" s="12"/>
      <c r="DI111" s="12"/>
      <c r="DJ111" s="12"/>
      <c r="DK111" s="12"/>
      <c r="DL111" s="12"/>
      <c r="DM111" s="12"/>
      <c r="DN111" s="12"/>
      <c r="DO111" s="12"/>
      <c r="DP111" s="12"/>
      <c r="DQ111" s="12"/>
      <c r="DR111" s="12"/>
      <c r="DS111" s="12"/>
      <c r="DT111" s="12"/>
      <c r="DU111" s="12"/>
      <c r="DV111" s="12"/>
      <c r="DW111" s="12"/>
      <c r="DX111" s="12"/>
      <c r="DY111" s="12"/>
      <c r="DZ111" s="12"/>
      <c r="EA111" s="12"/>
      <c r="EB111" s="12"/>
      <c r="EC111" s="12"/>
      <c r="ED111" s="12"/>
      <c r="EE111" s="12"/>
      <c r="EF111" s="12"/>
      <c r="EG111" s="12"/>
      <c r="EH111" s="12"/>
      <c r="EI111" s="12"/>
      <c r="EJ111" s="12"/>
      <c r="EK111" s="12"/>
      <c r="EL111" s="12"/>
      <c r="EM111" s="12"/>
      <c r="EN111" s="12"/>
      <c r="EO111" s="12"/>
      <c r="EP111" s="12"/>
      <c r="EQ111" s="12"/>
      <c r="ER111" s="12"/>
      <c r="ES111" s="12"/>
      <c r="ET111" s="12"/>
      <c r="EU111" s="12"/>
      <c r="EV111" s="12"/>
      <c r="EW111" s="12"/>
      <c r="EX111" s="12"/>
      <c r="EY111" s="12"/>
      <c r="EZ111" s="12"/>
      <c r="FA111" s="12"/>
      <c r="FB111" s="12"/>
      <c r="FC111" s="12"/>
      <c r="FD111" s="12"/>
      <c r="FE111" s="12"/>
    </row>
    <row r="112" spans="1:161" ht="14.25" x14ac:dyDescent="0.2">
      <c r="A112" s="33"/>
      <c r="B112" s="33"/>
      <c r="C112" s="33"/>
      <c r="D112" s="33"/>
      <c r="E112" s="33"/>
      <c r="F112" s="33"/>
      <c r="G112" s="33"/>
      <c r="H112" s="86" t="s">
        <v>58</v>
      </c>
      <c r="I112" s="86"/>
      <c r="J112" s="86"/>
      <c r="K112" s="86"/>
      <c r="L112" s="86"/>
      <c r="M112" s="86"/>
      <c r="N112" s="86"/>
      <c r="O112" s="86"/>
      <c r="P112" s="86"/>
      <c r="Q112" s="86"/>
      <c r="R112" s="86"/>
      <c r="S112" s="86"/>
      <c r="T112" s="86"/>
      <c r="U112" s="86"/>
      <c r="V112" s="86"/>
      <c r="W112" s="86"/>
      <c r="X112" s="86"/>
      <c r="Y112" s="86"/>
      <c r="Z112" s="86"/>
      <c r="AA112" s="33"/>
      <c r="AB112" s="33"/>
      <c r="AC112" s="33"/>
      <c r="AD112" s="33"/>
      <c r="AE112" s="33"/>
      <c r="AF112" s="33"/>
      <c r="AG112" s="33"/>
      <c r="AH112" s="87">
        <v>4</v>
      </c>
      <c r="AI112" s="88"/>
      <c r="AJ112" s="88"/>
      <c r="AK112" s="88"/>
      <c r="AL112" s="88"/>
      <c r="AM112" s="88"/>
      <c r="AN112" s="88"/>
      <c r="AO112" s="88"/>
      <c r="AP112" s="88"/>
      <c r="AQ112" s="88"/>
      <c r="AR112" s="88"/>
      <c r="AS112" s="88"/>
      <c r="AT112" s="88"/>
      <c r="AU112" s="88"/>
      <c r="AV112" s="88"/>
      <c r="AW112" s="88"/>
      <c r="AX112" s="88"/>
      <c r="AY112" s="88"/>
      <c r="AZ112" s="88"/>
      <c r="BA112" s="88"/>
      <c r="BB112" s="88"/>
      <c r="BC112" s="88"/>
      <c r="BD112" s="88"/>
      <c r="BE112" s="88"/>
      <c r="BF112" s="88"/>
      <c r="BG112" s="88"/>
      <c r="BH112" s="88"/>
      <c r="BI112" s="88"/>
      <c r="BJ112" s="88"/>
      <c r="BK112" s="88"/>
      <c r="BL112" s="88"/>
      <c r="BM112" s="88"/>
      <c r="BN112" s="88"/>
      <c r="BO112" s="88"/>
      <c r="BP112" s="88"/>
      <c r="BQ112" s="88"/>
      <c r="BR112" s="88"/>
      <c r="BS112" s="88"/>
      <c r="BT112" s="88"/>
      <c r="BU112" s="88"/>
      <c r="BV112" s="88"/>
      <c r="BW112" s="88"/>
      <c r="BX112" s="88"/>
      <c r="BY112" s="88"/>
      <c r="BZ112" s="88"/>
      <c r="CA112" s="88"/>
      <c r="CB112" s="88"/>
      <c r="CC112" s="88"/>
      <c r="CD112" s="88"/>
      <c r="CE112" s="88"/>
      <c r="CF112" s="88"/>
      <c r="CG112" s="88"/>
      <c r="CH112" s="88"/>
      <c r="CI112" s="88"/>
      <c r="CJ112" s="88"/>
      <c r="CK112" s="88"/>
      <c r="CL112" s="88"/>
      <c r="CM112" s="88"/>
      <c r="CN112" s="88"/>
      <c r="CO112" s="88"/>
      <c r="CP112" s="88"/>
      <c r="CQ112" s="88"/>
      <c r="CR112" s="88"/>
      <c r="CS112" s="88"/>
      <c r="CT112" s="88"/>
      <c r="CU112" s="88"/>
      <c r="CV112" s="88"/>
      <c r="CW112" s="88"/>
      <c r="CX112" s="88"/>
      <c r="CY112" s="88"/>
      <c r="CZ112" s="88"/>
      <c r="DA112" s="89"/>
      <c r="DB112" s="12"/>
      <c r="DC112" s="12"/>
      <c r="DD112" s="12"/>
      <c r="DE112" s="12"/>
      <c r="DF112" s="12"/>
      <c r="DG112" s="12"/>
      <c r="DH112" s="12"/>
      <c r="DI112" s="12"/>
      <c r="DJ112" s="12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2"/>
      <c r="EZ112" s="12"/>
      <c r="FA112" s="12"/>
      <c r="FB112" s="12"/>
      <c r="FC112" s="12"/>
      <c r="FD112" s="12"/>
      <c r="FE112" s="12"/>
    </row>
    <row r="113" spans="1:161" ht="14.25" x14ac:dyDescent="0.2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33"/>
      <c r="BQ113" s="33"/>
      <c r="BR113" s="33"/>
      <c r="BS113" s="33"/>
      <c r="BT113" s="33"/>
      <c r="BU113" s="33"/>
      <c r="BV113" s="33"/>
      <c r="BW113" s="33"/>
      <c r="BX113" s="33"/>
      <c r="BY113" s="33"/>
      <c r="BZ113" s="33"/>
      <c r="CA113" s="33"/>
      <c r="CB113" s="33"/>
      <c r="CC113" s="33"/>
      <c r="CD113" s="33"/>
      <c r="CE113" s="33"/>
      <c r="CF113" s="33"/>
      <c r="CG113" s="33"/>
      <c r="CH113" s="33"/>
      <c r="CI113" s="33"/>
      <c r="CJ113" s="33"/>
      <c r="CK113" s="33"/>
      <c r="CL113" s="33"/>
      <c r="CM113" s="33"/>
      <c r="CN113" s="33"/>
      <c r="CO113" s="33"/>
      <c r="CP113" s="33"/>
      <c r="CQ113" s="33"/>
      <c r="CR113" s="33"/>
      <c r="CS113" s="33"/>
      <c r="CT113" s="33"/>
      <c r="CU113" s="33"/>
      <c r="CV113" s="33"/>
      <c r="CW113" s="33"/>
      <c r="CX113" s="33"/>
      <c r="CY113" s="33"/>
      <c r="CZ113" s="33"/>
      <c r="DA113" s="33"/>
      <c r="DB113" s="12"/>
      <c r="DC113" s="12"/>
      <c r="DD113" s="12"/>
      <c r="DE113" s="12"/>
      <c r="DF113" s="12"/>
      <c r="DG113" s="12"/>
      <c r="DH113" s="12"/>
      <c r="DI113" s="12"/>
      <c r="DJ113" s="12"/>
      <c r="DK113" s="12"/>
      <c r="DL113" s="12"/>
      <c r="DM113" s="12"/>
      <c r="DN113" s="12"/>
      <c r="DO113" s="12"/>
      <c r="DP113" s="12"/>
      <c r="DQ113" s="12"/>
      <c r="DR113" s="12"/>
      <c r="DS113" s="12"/>
      <c r="DT113" s="12"/>
      <c r="DU113" s="12"/>
      <c r="DV113" s="12"/>
      <c r="DW113" s="12"/>
      <c r="DX113" s="12"/>
      <c r="DY113" s="12"/>
      <c r="DZ113" s="12"/>
      <c r="EA113" s="12"/>
      <c r="EB113" s="12"/>
      <c r="EC113" s="12"/>
      <c r="ED113" s="12"/>
      <c r="EE113" s="12"/>
      <c r="EF113" s="12"/>
      <c r="EG113" s="12"/>
      <c r="EH113" s="12"/>
      <c r="EI113" s="12"/>
      <c r="EJ113" s="12"/>
      <c r="EK113" s="12"/>
      <c r="EL113" s="12"/>
      <c r="EM113" s="12"/>
      <c r="EN113" s="12"/>
      <c r="EO113" s="12"/>
      <c r="EP113" s="12"/>
      <c r="EQ113" s="12"/>
      <c r="ER113" s="12"/>
      <c r="ES113" s="12"/>
      <c r="ET113" s="12"/>
      <c r="EU113" s="12"/>
      <c r="EV113" s="12"/>
      <c r="EW113" s="12"/>
      <c r="EX113" s="12"/>
      <c r="EY113" s="12"/>
      <c r="EZ113" s="12"/>
      <c r="FA113" s="12"/>
      <c r="FB113" s="12"/>
      <c r="FC113" s="12"/>
      <c r="FD113" s="12"/>
      <c r="FE113" s="12"/>
    </row>
    <row r="114" spans="1:161" ht="14.25" x14ac:dyDescent="0.2">
      <c r="A114" s="33"/>
      <c r="B114" s="33"/>
      <c r="C114" s="33"/>
      <c r="D114" s="33"/>
      <c r="E114" s="33"/>
      <c r="F114" s="33"/>
      <c r="G114" s="33"/>
      <c r="H114" s="86" t="s">
        <v>57</v>
      </c>
      <c r="I114" s="86"/>
      <c r="J114" s="86"/>
      <c r="K114" s="86"/>
      <c r="L114" s="86"/>
      <c r="M114" s="86"/>
      <c r="N114" s="86"/>
      <c r="O114" s="86"/>
      <c r="P114" s="86"/>
      <c r="Q114" s="86"/>
      <c r="R114" s="86"/>
      <c r="S114" s="86"/>
      <c r="T114" s="86"/>
      <c r="U114" s="86"/>
      <c r="V114" s="86"/>
      <c r="W114" s="86"/>
      <c r="X114" s="86"/>
      <c r="Y114" s="86"/>
      <c r="Z114" s="86"/>
      <c r="AA114" s="33"/>
      <c r="AB114" s="33"/>
      <c r="AC114" s="33"/>
      <c r="AD114" s="33"/>
      <c r="AE114" s="33"/>
      <c r="AF114" s="33"/>
      <c r="AG114" s="33"/>
      <c r="AH114" s="87">
        <v>244</v>
      </c>
      <c r="AI114" s="88"/>
      <c r="AJ114" s="88"/>
      <c r="AK114" s="88"/>
      <c r="AL114" s="88"/>
      <c r="AM114" s="88"/>
      <c r="AN114" s="88"/>
      <c r="AO114" s="88"/>
      <c r="AP114" s="88"/>
      <c r="AQ114" s="88"/>
      <c r="AR114" s="88"/>
      <c r="AS114" s="88"/>
      <c r="AT114" s="88"/>
      <c r="AU114" s="88"/>
      <c r="AV114" s="88"/>
      <c r="AW114" s="88"/>
      <c r="AX114" s="88"/>
      <c r="AY114" s="88"/>
      <c r="AZ114" s="88"/>
      <c r="BA114" s="88"/>
      <c r="BB114" s="88"/>
      <c r="BC114" s="88"/>
      <c r="BD114" s="88"/>
      <c r="BE114" s="88"/>
      <c r="BF114" s="88"/>
      <c r="BG114" s="88"/>
      <c r="BH114" s="88"/>
      <c r="BI114" s="88"/>
      <c r="BJ114" s="88"/>
      <c r="BK114" s="88"/>
      <c r="BL114" s="88"/>
      <c r="BM114" s="88"/>
      <c r="BN114" s="88"/>
      <c r="BO114" s="88"/>
      <c r="BP114" s="88"/>
      <c r="BQ114" s="88"/>
      <c r="BR114" s="88"/>
      <c r="BS114" s="88"/>
      <c r="BT114" s="88"/>
      <c r="BU114" s="88"/>
      <c r="BV114" s="88"/>
      <c r="BW114" s="88"/>
      <c r="BX114" s="88"/>
      <c r="BY114" s="88"/>
      <c r="BZ114" s="88"/>
      <c r="CA114" s="88"/>
      <c r="CB114" s="88"/>
      <c r="CC114" s="88"/>
      <c r="CD114" s="88"/>
      <c r="CE114" s="88"/>
      <c r="CF114" s="88"/>
      <c r="CG114" s="88"/>
      <c r="CH114" s="88"/>
      <c r="CI114" s="88"/>
      <c r="CJ114" s="88"/>
      <c r="CK114" s="88"/>
      <c r="CL114" s="88"/>
      <c r="CM114" s="88"/>
      <c r="CN114" s="88"/>
      <c r="CO114" s="88"/>
      <c r="CP114" s="88"/>
      <c r="CQ114" s="88"/>
      <c r="CR114" s="88"/>
      <c r="CS114" s="88"/>
      <c r="CT114" s="88"/>
      <c r="CU114" s="88"/>
      <c r="CV114" s="88"/>
      <c r="CW114" s="88"/>
      <c r="CX114" s="88"/>
      <c r="CY114" s="88"/>
      <c r="CZ114" s="88"/>
      <c r="DA114" s="89"/>
      <c r="DB114" s="12"/>
      <c r="DC114" s="12"/>
      <c r="DD114" s="12"/>
      <c r="DE114" s="12"/>
      <c r="DF114" s="12"/>
      <c r="DG114" s="12"/>
      <c r="DH114" s="12"/>
      <c r="DI114" s="12"/>
      <c r="DJ114" s="12"/>
      <c r="DK114" s="12"/>
      <c r="DL114" s="12"/>
      <c r="DM114" s="12"/>
      <c r="DN114" s="12"/>
      <c r="DO114" s="12"/>
      <c r="DP114" s="12"/>
      <c r="DQ114" s="12"/>
      <c r="DR114" s="12"/>
      <c r="DS114" s="12"/>
      <c r="DT114" s="12"/>
      <c r="DU114" s="12"/>
      <c r="DV114" s="12"/>
      <c r="DW114" s="12"/>
      <c r="DX114" s="12"/>
      <c r="DY114" s="12"/>
      <c r="DZ114" s="12"/>
      <c r="EA114" s="12"/>
      <c r="EB114" s="12"/>
      <c r="EC114" s="12"/>
      <c r="ED114" s="12"/>
      <c r="EE114" s="12"/>
      <c r="EF114" s="12"/>
      <c r="EG114" s="12"/>
      <c r="EH114" s="12"/>
      <c r="EI114" s="12"/>
      <c r="EJ114" s="12"/>
      <c r="EK114" s="12"/>
      <c r="EL114" s="12"/>
      <c r="EM114" s="12"/>
      <c r="EN114" s="12"/>
      <c r="EO114" s="12"/>
      <c r="EP114" s="12"/>
      <c r="EQ114" s="12"/>
      <c r="ER114" s="12"/>
      <c r="ES114" s="12"/>
      <c r="ET114" s="12"/>
      <c r="EU114" s="12"/>
      <c r="EV114" s="12"/>
      <c r="EW114" s="12"/>
      <c r="EX114" s="12"/>
      <c r="EY114" s="12"/>
      <c r="EZ114" s="12"/>
      <c r="FA114" s="12"/>
      <c r="FB114" s="12"/>
      <c r="FC114" s="12"/>
      <c r="FD114" s="12"/>
      <c r="FE114" s="12"/>
    </row>
    <row r="115" spans="1:161" ht="14.25" x14ac:dyDescent="0.2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3"/>
      <c r="BK115" s="33"/>
      <c r="BL115" s="33"/>
      <c r="BM115" s="33"/>
      <c r="BN115" s="33"/>
      <c r="BO115" s="33"/>
      <c r="BP115" s="33"/>
      <c r="BQ115" s="33"/>
      <c r="BR115" s="33"/>
      <c r="BS115" s="33"/>
      <c r="BT115" s="33"/>
      <c r="BU115" s="33"/>
      <c r="BV115" s="33"/>
      <c r="BW115" s="33"/>
      <c r="BX115" s="33"/>
      <c r="BY115" s="33"/>
      <c r="BZ115" s="33"/>
      <c r="CA115" s="33"/>
      <c r="CB115" s="33"/>
      <c r="CC115" s="33"/>
      <c r="CD115" s="33"/>
      <c r="CE115" s="33"/>
      <c r="CF115" s="33"/>
      <c r="CG115" s="33"/>
      <c r="CH115" s="33"/>
      <c r="CI115" s="33"/>
      <c r="CJ115" s="33"/>
      <c r="CK115" s="33"/>
      <c r="CL115" s="33"/>
      <c r="CM115" s="33"/>
      <c r="CN115" s="33"/>
      <c r="CO115" s="33"/>
      <c r="CP115" s="33"/>
      <c r="CQ115" s="33"/>
      <c r="CR115" s="33"/>
      <c r="CS115" s="33"/>
      <c r="CT115" s="33"/>
      <c r="CU115" s="33"/>
      <c r="CV115" s="33"/>
      <c r="CW115" s="33"/>
      <c r="CX115" s="33"/>
      <c r="CY115" s="33"/>
      <c r="CZ115" s="33"/>
      <c r="DA115" s="33"/>
      <c r="DB115" s="12"/>
      <c r="DC115" s="12"/>
      <c r="DD115" s="12"/>
      <c r="DE115" s="12"/>
      <c r="DF115" s="12"/>
      <c r="DG115" s="12"/>
      <c r="DH115" s="12"/>
      <c r="DI115" s="12"/>
      <c r="DJ115" s="12"/>
      <c r="DK115" s="12"/>
      <c r="DL115" s="12"/>
      <c r="DM115" s="12"/>
      <c r="DN115" s="12"/>
      <c r="DO115" s="12"/>
      <c r="DP115" s="12"/>
      <c r="DQ115" s="12"/>
      <c r="DR115" s="12"/>
      <c r="DS115" s="12"/>
      <c r="DT115" s="12"/>
      <c r="DU115" s="12"/>
      <c r="DV115" s="12"/>
      <c r="DW115" s="12"/>
      <c r="DX115" s="12"/>
      <c r="DY115" s="12"/>
      <c r="DZ115" s="12"/>
      <c r="EA115" s="12"/>
      <c r="EB115" s="12"/>
      <c r="EC115" s="12"/>
      <c r="ED115" s="12"/>
      <c r="EE115" s="12"/>
      <c r="EF115" s="12"/>
      <c r="EG115" s="12"/>
      <c r="EH115" s="12"/>
      <c r="EI115" s="12"/>
      <c r="EJ115" s="12"/>
      <c r="EK115" s="12"/>
      <c r="EL115" s="12"/>
      <c r="EM115" s="12"/>
      <c r="EN115" s="12"/>
      <c r="EO115" s="12"/>
      <c r="EP115" s="12"/>
      <c r="EQ115" s="12"/>
      <c r="ER115" s="12"/>
      <c r="ES115" s="12"/>
      <c r="ET115" s="12"/>
      <c r="EU115" s="12"/>
      <c r="EV115" s="12"/>
      <c r="EW115" s="12"/>
      <c r="EX115" s="12"/>
      <c r="EY115" s="12"/>
      <c r="EZ115" s="12"/>
      <c r="FA115" s="12"/>
      <c r="FB115" s="12"/>
      <c r="FC115" s="12"/>
      <c r="FD115" s="12"/>
      <c r="FE115" s="12"/>
    </row>
    <row r="116" spans="1:161" x14ac:dyDescent="0.2">
      <c r="A116" s="106" t="s">
        <v>0</v>
      </c>
      <c r="B116" s="107"/>
      <c r="C116" s="107"/>
      <c r="D116" s="107"/>
      <c r="E116" s="107"/>
      <c r="F116" s="107"/>
      <c r="G116" s="108"/>
      <c r="H116" s="106" t="s">
        <v>15</v>
      </c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107"/>
      <c r="U116" s="107"/>
      <c r="V116" s="107"/>
      <c r="W116" s="107"/>
      <c r="X116" s="107"/>
      <c r="Y116" s="107"/>
      <c r="Z116" s="107"/>
      <c r="AA116" s="107"/>
      <c r="AB116" s="107"/>
      <c r="AC116" s="107"/>
      <c r="AD116" s="107"/>
      <c r="AE116" s="107"/>
      <c r="AF116" s="107"/>
      <c r="AG116" s="107"/>
      <c r="AH116" s="107"/>
      <c r="AI116" s="107"/>
      <c r="AJ116" s="107"/>
      <c r="AK116" s="107"/>
      <c r="AL116" s="107"/>
      <c r="AM116" s="107"/>
      <c r="AN116" s="107"/>
      <c r="AO116" s="107"/>
      <c r="AP116" s="107"/>
      <c r="AQ116" s="107"/>
      <c r="AR116" s="107"/>
      <c r="AS116" s="107"/>
      <c r="AT116" s="107"/>
      <c r="AU116" s="107"/>
      <c r="AV116" s="107"/>
      <c r="AW116" s="107"/>
      <c r="AX116" s="107"/>
      <c r="AY116" s="107"/>
      <c r="AZ116" s="107"/>
      <c r="BA116" s="107"/>
      <c r="BB116" s="107"/>
      <c r="BC116" s="107"/>
      <c r="BD116" s="107"/>
      <c r="BE116" s="107"/>
      <c r="BF116" s="107"/>
      <c r="BG116" s="107"/>
      <c r="BH116" s="107"/>
      <c r="BI116" s="107"/>
      <c r="BJ116" s="107"/>
      <c r="BK116" s="107"/>
      <c r="BL116" s="107"/>
      <c r="BM116" s="107"/>
      <c r="BN116" s="107"/>
      <c r="BO116" s="107"/>
      <c r="BP116" s="107"/>
      <c r="BQ116" s="107"/>
      <c r="BR116" s="107"/>
      <c r="BS116" s="108"/>
      <c r="BT116" s="106" t="s">
        <v>50</v>
      </c>
      <c r="BU116" s="107"/>
      <c r="BV116" s="107"/>
      <c r="BW116" s="107"/>
      <c r="BX116" s="107"/>
      <c r="BY116" s="107"/>
      <c r="BZ116" s="107"/>
      <c r="CA116" s="107"/>
      <c r="CB116" s="107"/>
      <c r="CC116" s="107"/>
      <c r="CD116" s="107"/>
      <c r="CE116" s="107"/>
      <c r="CF116" s="107"/>
      <c r="CG116" s="107"/>
      <c r="CH116" s="107"/>
      <c r="CI116" s="108"/>
      <c r="CJ116" s="106" t="s">
        <v>51</v>
      </c>
      <c r="CK116" s="107"/>
      <c r="CL116" s="107"/>
      <c r="CM116" s="107"/>
      <c r="CN116" s="107"/>
      <c r="CO116" s="107"/>
      <c r="CP116" s="107"/>
      <c r="CQ116" s="107"/>
      <c r="CR116" s="107"/>
      <c r="CS116" s="107"/>
      <c r="CT116" s="107"/>
      <c r="CU116" s="107"/>
      <c r="CV116" s="107"/>
      <c r="CW116" s="107"/>
      <c r="CX116" s="107"/>
      <c r="CY116" s="107"/>
      <c r="CZ116" s="107"/>
      <c r="DA116" s="108"/>
      <c r="DB116" s="12"/>
      <c r="DC116" s="12"/>
      <c r="DD116" s="12"/>
      <c r="DE116" s="12"/>
      <c r="DF116" s="12"/>
      <c r="DG116" s="12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2"/>
      <c r="EY116" s="12"/>
      <c r="EZ116" s="12"/>
      <c r="FA116" s="12"/>
      <c r="FB116" s="12"/>
      <c r="FC116" s="12"/>
      <c r="FD116" s="12"/>
      <c r="FE116" s="12"/>
    </row>
    <row r="117" spans="1:161" x14ac:dyDescent="0.2">
      <c r="A117" s="105">
        <v>1</v>
      </c>
      <c r="B117" s="105"/>
      <c r="C117" s="105"/>
      <c r="D117" s="105"/>
      <c r="E117" s="105"/>
      <c r="F117" s="105"/>
      <c r="G117" s="105"/>
      <c r="H117" s="105">
        <v>2</v>
      </c>
      <c r="I117" s="105"/>
      <c r="J117" s="105"/>
      <c r="K117" s="105"/>
      <c r="L117" s="105"/>
      <c r="M117" s="105"/>
      <c r="N117" s="105"/>
      <c r="O117" s="105"/>
      <c r="P117" s="105"/>
      <c r="Q117" s="105"/>
      <c r="R117" s="105"/>
      <c r="S117" s="105"/>
      <c r="T117" s="105"/>
      <c r="U117" s="105"/>
      <c r="V117" s="105"/>
      <c r="W117" s="105"/>
      <c r="X117" s="105"/>
      <c r="Y117" s="105"/>
      <c r="Z117" s="105"/>
      <c r="AA117" s="105"/>
      <c r="AB117" s="105"/>
      <c r="AC117" s="105"/>
      <c r="AD117" s="105"/>
      <c r="AE117" s="105"/>
      <c r="AF117" s="105"/>
      <c r="AG117" s="105"/>
      <c r="AH117" s="105"/>
      <c r="AI117" s="105"/>
      <c r="AJ117" s="105"/>
      <c r="AK117" s="105"/>
      <c r="AL117" s="105"/>
      <c r="AM117" s="105"/>
      <c r="AN117" s="105"/>
      <c r="AO117" s="105"/>
      <c r="AP117" s="105"/>
      <c r="AQ117" s="105"/>
      <c r="AR117" s="105"/>
      <c r="AS117" s="105"/>
      <c r="AT117" s="105"/>
      <c r="AU117" s="105"/>
      <c r="AV117" s="105"/>
      <c r="AW117" s="105"/>
      <c r="AX117" s="105"/>
      <c r="AY117" s="105"/>
      <c r="AZ117" s="105"/>
      <c r="BA117" s="105"/>
      <c r="BB117" s="105"/>
      <c r="BC117" s="105"/>
      <c r="BD117" s="105"/>
      <c r="BE117" s="105"/>
      <c r="BF117" s="105"/>
      <c r="BG117" s="105"/>
      <c r="BH117" s="105"/>
      <c r="BI117" s="105"/>
      <c r="BJ117" s="105"/>
      <c r="BK117" s="105"/>
      <c r="BL117" s="105"/>
      <c r="BM117" s="105"/>
      <c r="BN117" s="105"/>
      <c r="BO117" s="105"/>
      <c r="BP117" s="105"/>
      <c r="BQ117" s="105"/>
      <c r="BR117" s="105"/>
      <c r="BS117" s="105"/>
      <c r="BT117" s="105">
        <v>3</v>
      </c>
      <c r="BU117" s="105"/>
      <c r="BV117" s="105"/>
      <c r="BW117" s="105"/>
      <c r="BX117" s="105"/>
      <c r="BY117" s="105"/>
      <c r="BZ117" s="105"/>
      <c r="CA117" s="105"/>
      <c r="CB117" s="105"/>
      <c r="CC117" s="105"/>
      <c r="CD117" s="105"/>
      <c r="CE117" s="105"/>
      <c r="CF117" s="105"/>
      <c r="CG117" s="105"/>
      <c r="CH117" s="105"/>
      <c r="CI117" s="105"/>
      <c r="CJ117" s="105">
        <v>4</v>
      </c>
      <c r="CK117" s="105"/>
      <c r="CL117" s="105"/>
      <c r="CM117" s="105"/>
      <c r="CN117" s="105"/>
      <c r="CO117" s="105"/>
      <c r="CP117" s="105"/>
      <c r="CQ117" s="105"/>
      <c r="CR117" s="105"/>
      <c r="CS117" s="105"/>
      <c r="CT117" s="105"/>
      <c r="CU117" s="105"/>
      <c r="CV117" s="105"/>
      <c r="CW117" s="105"/>
      <c r="CX117" s="105"/>
      <c r="CY117" s="105"/>
      <c r="CZ117" s="105"/>
      <c r="DA117" s="105"/>
      <c r="DB117" s="12"/>
      <c r="DC117" s="12"/>
      <c r="DD117" s="12"/>
      <c r="DE117" s="12"/>
      <c r="DF117" s="12"/>
      <c r="DG117" s="12"/>
      <c r="DH117" s="12"/>
      <c r="DI117" s="12"/>
      <c r="DJ117" s="12"/>
      <c r="DK117" s="12"/>
      <c r="DL117" s="12"/>
      <c r="DM117" s="12"/>
      <c r="DN117" s="12"/>
      <c r="DO117" s="12"/>
      <c r="DP117" s="12"/>
      <c r="DQ117" s="12"/>
      <c r="DR117" s="12"/>
      <c r="DS117" s="12"/>
      <c r="DT117" s="12"/>
      <c r="DU117" s="12"/>
      <c r="DV117" s="12"/>
      <c r="DW117" s="12"/>
      <c r="DX117" s="12"/>
      <c r="DY117" s="12"/>
      <c r="DZ117" s="12"/>
      <c r="EA117" s="12"/>
      <c r="EB117" s="12"/>
      <c r="EC117" s="12"/>
      <c r="ED117" s="12"/>
      <c r="EE117" s="12"/>
      <c r="EF117" s="12"/>
      <c r="EG117" s="12"/>
      <c r="EH117" s="12"/>
      <c r="EI117" s="12"/>
      <c r="EJ117" s="12"/>
      <c r="EK117" s="12"/>
      <c r="EL117" s="12"/>
      <c r="EM117" s="12"/>
      <c r="EN117" s="12"/>
      <c r="EO117" s="12"/>
      <c r="EP117" s="12"/>
      <c r="EQ117" s="12"/>
      <c r="ER117" s="12"/>
      <c r="ES117" s="12"/>
      <c r="ET117" s="12"/>
      <c r="EU117" s="12"/>
      <c r="EV117" s="12"/>
      <c r="EW117" s="12"/>
      <c r="EX117" s="12"/>
      <c r="EY117" s="12"/>
      <c r="EZ117" s="12"/>
      <c r="FA117" s="12"/>
      <c r="FB117" s="12"/>
      <c r="FC117" s="12"/>
      <c r="FD117" s="12"/>
      <c r="FE117" s="12"/>
    </row>
    <row r="118" spans="1:161" ht="13.15" customHeight="1" x14ac:dyDescent="0.2">
      <c r="A118" s="53" t="s">
        <v>23</v>
      </c>
      <c r="B118" s="54"/>
      <c r="C118" s="54"/>
      <c r="D118" s="54"/>
      <c r="E118" s="54"/>
      <c r="F118" s="54"/>
      <c r="G118" s="55"/>
      <c r="H118" s="56" t="s">
        <v>82</v>
      </c>
      <c r="I118" s="57"/>
      <c r="J118" s="57"/>
      <c r="K118" s="57"/>
      <c r="L118" s="57"/>
      <c r="M118" s="57"/>
      <c r="N118" s="57"/>
      <c r="O118" s="57"/>
      <c r="P118" s="57"/>
      <c r="Q118" s="57"/>
      <c r="R118" s="57"/>
      <c r="S118" s="57"/>
      <c r="T118" s="57"/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  <c r="AL118" s="57"/>
      <c r="AM118" s="57"/>
      <c r="AN118" s="57"/>
      <c r="AO118" s="57"/>
      <c r="AP118" s="57"/>
      <c r="AQ118" s="57"/>
      <c r="AR118" s="57"/>
      <c r="AS118" s="57"/>
      <c r="AT118" s="57"/>
      <c r="AU118" s="57"/>
      <c r="AV118" s="57"/>
      <c r="AW118" s="57"/>
      <c r="AX118" s="57"/>
      <c r="AY118" s="57"/>
      <c r="AZ118" s="57"/>
      <c r="BA118" s="57"/>
      <c r="BB118" s="57"/>
      <c r="BC118" s="57"/>
      <c r="BD118" s="57"/>
      <c r="BE118" s="57"/>
      <c r="BF118" s="57"/>
      <c r="BG118" s="57"/>
      <c r="BH118" s="57"/>
      <c r="BI118" s="57"/>
      <c r="BJ118" s="57"/>
      <c r="BK118" s="57"/>
      <c r="BL118" s="57"/>
      <c r="BM118" s="57"/>
      <c r="BN118" s="57"/>
      <c r="BO118" s="57"/>
      <c r="BP118" s="57"/>
      <c r="BQ118" s="57"/>
      <c r="BR118" s="57"/>
      <c r="BS118" s="58"/>
      <c r="BT118" s="59">
        <v>1</v>
      </c>
      <c r="BU118" s="60"/>
      <c r="BV118" s="60"/>
      <c r="BW118" s="60"/>
      <c r="BX118" s="60"/>
      <c r="BY118" s="60"/>
      <c r="BZ118" s="60"/>
      <c r="CA118" s="60"/>
      <c r="CB118" s="60"/>
      <c r="CC118" s="60"/>
      <c r="CD118" s="60"/>
      <c r="CE118" s="60"/>
      <c r="CF118" s="60"/>
      <c r="CG118" s="60"/>
      <c r="CH118" s="60"/>
      <c r="CI118" s="61"/>
      <c r="CJ118" s="113">
        <v>0</v>
      </c>
      <c r="CK118" s="113"/>
      <c r="CL118" s="113"/>
      <c r="CM118" s="113"/>
      <c r="CN118" s="113"/>
      <c r="CO118" s="113"/>
      <c r="CP118" s="113"/>
      <c r="CQ118" s="113"/>
      <c r="CR118" s="113"/>
      <c r="CS118" s="113"/>
      <c r="CT118" s="113"/>
      <c r="CU118" s="113"/>
      <c r="CV118" s="113"/>
      <c r="CW118" s="113"/>
      <c r="CX118" s="113"/>
      <c r="CY118" s="113"/>
      <c r="CZ118" s="113"/>
      <c r="DA118" s="113"/>
      <c r="DB118" s="12"/>
      <c r="DC118" s="12"/>
      <c r="DD118" s="12"/>
      <c r="DE118" s="12"/>
      <c r="DF118" s="12"/>
      <c r="DG118" s="12"/>
      <c r="DH118" s="12"/>
      <c r="DI118" s="12"/>
      <c r="DJ118" s="12"/>
      <c r="DK118" s="12"/>
      <c r="DL118" s="12"/>
      <c r="DM118" s="12"/>
      <c r="DN118" s="12"/>
      <c r="DO118" s="12"/>
      <c r="DP118" s="12"/>
      <c r="DQ118" s="12"/>
      <c r="DR118" s="12"/>
      <c r="DS118" s="12"/>
      <c r="DT118" s="12"/>
      <c r="DU118" s="12"/>
      <c r="DV118" s="12"/>
      <c r="DW118" s="12"/>
      <c r="DX118" s="12"/>
      <c r="DY118" s="12"/>
      <c r="DZ118" s="12"/>
      <c r="EA118" s="12"/>
      <c r="EB118" s="12"/>
      <c r="EC118" s="12"/>
      <c r="ED118" s="12"/>
      <c r="EE118" s="12"/>
      <c r="EF118" s="12"/>
      <c r="EG118" s="12"/>
      <c r="EH118" s="12"/>
      <c r="EI118" s="12"/>
      <c r="EJ118" s="12"/>
      <c r="EK118" s="12"/>
      <c r="EL118" s="12"/>
      <c r="EM118" s="12"/>
      <c r="EN118" s="12"/>
      <c r="EO118" s="12"/>
      <c r="EP118" s="12"/>
      <c r="EQ118" s="12"/>
      <c r="ER118" s="12"/>
      <c r="ES118" s="12"/>
      <c r="ET118" s="12"/>
      <c r="EU118" s="12"/>
      <c r="EV118" s="12"/>
      <c r="EW118" s="12"/>
      <c r="EX118" s="12"/>
      <c r="EY118" s="12"/>
      <c r="EZ118" s="12"/>
      <c r="FA118" s="12"/>
      <c r="FB118" s="12"/>
      <c r="FC118" s="12"/>
      <c r="FD118" s="12"/>
      <c r="FE118" s="12"/>
    </row>
    <row r="119" spans="1:161" ht="13.15" customHeight="1" x14ac:dyDescent="0.2">
      <c r="A119" s="53" t="s">
        <v>27</v>
      </c>
      <c r="B119" s="54"/>
      <c r="C119" s="54"/>
      <c r="D119" s="54"/>
      <c r="E119" s="54"/>
      <c r="F119" s="54"/>
      <c r="G119" s="55"/>
      <c r="H119" s="56" t="s">
        <v>66</v>
      </c>
      <c r="I119" s="57"/>
      <c r="J119" s="57"/>
      <c r="K119" s="57"/>
      <c r="L119" s="57"/>
      <c r="M119" s="57"/>
      <c r="N119" s="57"/>
      <c r="O119" s="57"/>
      <c r="P119" s="57"/>
      <c r="Q119" s="57"/>
      <c r="R119" s="57"/>
      <c r="S119" s="57"/>
      <c r="T119" s="57"/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57"/>
      <c r="AN119" s="57"/>
      <c r="AO119" s="57"/>
      <c r="AP119" s="57"/>
      <c r="AQ119" s="57"/>
      <c r="AR119" s="57"/>
      <c r="AS119" s="57"/>
      <c r="AT119" s="57"/>
      <c r="AU119" s="57"/>
      <c r="AV119" s="57"/>
      <c r="AW119" s="57"/>
      <c r="AX119" s="57"/>
      <c r="AY119" s="57"/>
      <c r="AZ119" s="57"/>
      <c r="BA119" s="57"/>
      <c r="BB119" s="57"/>
      <c r="BC119" s="57"/>
      <c r="BD119" s="57"/>
      <c r="BE119" s="57"/>
      <c r="BF119" s="57"/>
      <c r="BG119" s="57"/>
      <c r="BH119" s="57"/>
      <c r="BI119" s="57"/>
      <c r="BJ119" s="57"/>
      <c r="BK119" s="57"/>
      <c r="BL119" s="57"/>
      <c r="BM119" s="57"/>
      <c r="BN119" s="57"/>
      <c r="BO119" s="57"/>
      <c r="BP119" s="57"/>
      <c r="BQ119" s="57"/>
      <c r="BR119" s="57"/>
      <c r="BS119" s="58"/>
      <c r="BT119" s="59">
        <v>1</v>
      </c>
      <c r="BU119" s="60"/>
      <c r="BV119" s="60"/>
      <c r="BW119" s="60"/>
      <c r="BX119" s="60"/>
      <c r="BY119" s="60"/>
      <c r="BZ119" s="60"/>
      <c r="CA119" s="60"/>
      <c r="CB119" s="60"/>
      <c r="CC119" s="60"/>
      <c r="CD119" s="60"/>
      <c r="CE119" s="60"/>
      <c r="CF119" s="60"/>
      <c r="CG119" s="60"/>
      <c r="CH119" s="60"/>
      <c r="CI119" s="61"/>
      <c r="CJ119" s="119">
        <v>0</v>
      </c>
      <c r="CK119" s="120"/>
      <c r="CL119" s="120"/>
      <c r="CM119" s="120"/>
      <c r="CN119" s="120"/>
      <c r="CO119" s="120"/>
      <c r="CP119" s="120"/>
      <c r="CQ119" s="120"/>
      <c r="CR119" s="120"/>
      <c r="CS119" s="120"/>
      <c r="CT119" s="120"/>
      <c r="CU119" s="120"/>
      <c r="CV119" s="120"/>
      <c r="CW119" s="120"/>
      <c r="CX119" s="120"/>
      <c r="CY119" s="120"/>
      <c r="CZ119" s="120"/>
      <c r="DA119" s="121"/>
      <c r="DB119" s="12"/>
      <c r="DC119" s="12"/>
      <c r="DD119" s="12"/>
      <c r="DE119" s="12"/>
      <c r="DF119" s="12"/>
      <c r="DG119" s="12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2"/>
      <c r="EY119" s="12"/>
      <c r="EZ119" s="12"/>
      <c r="FA119" s="12"/>
      <c r="FB119" s="12"/>
      <c r="FC119" s="12"/>
      <c r="FD119" s="12"/>
      <c r="FE119" s="12"/>
    </row>
    <row r="120" spans="1:161" ht="27" customHeight="1" x14ac:dyDescent="0.2">
      <c r="A120" s="53" t="s">
        <v>33</v>
      </c>
      <c r="B120" s="54"/>
      <c r="C120" s="54"/>
      <c r="D120" s="54"/>
      <c r="E120" s="54"/>
      <c r="F120" s="54"/>
      <c r="G120" s="55"/>
      <c r="H120" s="56" t="s">
        <v>119</v>
      </c>
      <c r="I120" s="57"/>
      <c r="J120" s="57"/>
      <c r="K120" s="57"/>
      <c r="L120" s="57"/>
      <c r="M120" s="57"/>
      <c r="N120" s="57"/>
      <c r="O120" s="57"/>
      <c r="P120" s="57"/>
      <c r="Q120" s="57"/>
      <c r="R120" s="57"/>
      <c r="S120" s="57"/>
      <c r="T120" s="57"/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7"/>
      <c r="AG120" s="57"/>
      <c r="AH120" s="57"/>
      <c r="AI120" s="57"/>
      <c r="AJ120" s="57"/>
      <c r="AK120" s="57"/>
      <c r="AL120" s="57"/>
      <c r="AM120" s="57"/>
      <c r="AN120" s="57"/>
      <c r="AO120" s="57"/>
      <c r="AP120" s="57"/>
      <c r="AQ120" s="57"/>
      <c r="AR120" s="57"/>
      <c r="AS120" s="57"/>
      <c r="AT120" s="57"/>
      <c r="AU120" s="57"/>
      <c r="AV120" s="57"/>
      <c r="AW120" s="57"/>
      <c r="AX120" s="57"/>
      <c r="AY120" s="57"/>
      <c r="AZ120" s="57"/>
      <c r="BA120" s="57"/>
      <c r="BB120" s="57"/>
      <c r="BC120" s="57"/>
      <c r="BD120" s="57"/>
      <c r="BE120" s="57"/>
      <c r="BF120" s="57"/>
      <c r="BG120" s="57"/>
      <c r="BH120" s="57"/>
      <c r="BI120" s="57"/>
      <c r="BJ120" s="57"/>
      <c r="BK120" s="57"/>
      <c r="BL120" s="57"/>
      <c r="BM120" s="57"/>
      <c r="BN120" s="57"/>
      <c r="BO120" s="57"/>
      <c r="BP120" s="57"/>
      <c r="BQ120" s="57"/>
      <c r="BR120" s="57"/>
      <c r="BS120" s="58"/>
      <c r="BT120" s="59">
        <v>1</v>
      </c>
      <c r="BU120" s="60"/>
      <c r="BV120" s="60"/>
      <c r="BW120" s="60"/>
      <c r="BX120" s="60"/>
      <c r="BY120" s="60"/>
      <c r="BZ120" s="60"/>
      <c r="CA120" s="60"/>
      <c r="CB120" s="60"/>
      <c r="CC120" s="60"/>
      <c r="CD120" s="60"/>
      <c r="CE120" s="60"/>
      <c r="CF120" s="60"/>
      <c r="CG120" s="60"/>
      <c r="CH120" s="60"/>
      <c r="CI120" s="61"/>
      <c r="CJ120" s="119">
        <v>0</v>
      </c>
      <c r="CK120" s="120"/>
      <c r="CL120" s="120"/>
      <c r="CM120" s="120"/>
      <c r="CN120" s="120"/>
      <c r="CO120" s="120"/>
      <c r="CP120" s="120"/>
      <c r="CQ120" s="120"/>
      <c r="CR120" s="120"/>
      <c r="CS120" s="120"/>
      <c r="CT120" s="120"/>
      <c r="CU120" s="120"/>
      <c r="CV120" s="120"/>
      <c r="CW120" s="120"/>
      <c r="CX120" s="120"/>
      <c r="CY120" s="120"/>
      <c r="CZ120" s="120"/>
      <c r="DA120" s="121"/>
      <c r="DB120" s="12"/>
      <c r="DC120" s="12"/>
      <c r="DD120" s="12"/>
      <c r="DE120" s="12"/>
      <c r="DF120" s="12"/>
      <c r="DG120" s="12"/>
      <c r="DH120" s="12"/>
      <c r="DI120" s="12"/>
      <c r="DJ120" s="12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2"/>
      <c r="EZ120" s="12"/>
      <c r="FA120" s="12"/>
      <c r="FB120" s="12"/>
      <c r="FC120" s="12"/>
      <c r="FD120" s="12"/>
      <c r="FE120" s="12"/>
    </row>
    <row r="121" spans="1:161" x14ac:dyDescent="0.2">
      <c r="A121" s="102"/>
      <c r="B121" s="102"/>
      <c r="C121" s="102"/>
      <c r="D121" s="102"/>
      <c r="E121" s="102"/>
      <c r="F121" s="102"/>
      <c r="G121" s="102"/>
      <c r="H121" s="114" t="s">
        <v>10</v>
      </c>
      <c r="I121" s="115"/>
      <c r="J121" s="115"/>
      <c r="K121" s="115"/>
      <c r="L121" s="115"/>
      <c r="M121" s="115"/>
      <c r="N121" s="115"/>
      <c r="O121" s="115"/>
      <c r="P121" s="115"/>
      <c r="Q121" s="115"/>
      <c r="R121" s="115"/>
      <c r="S121" s="115"/>
      <c r="T121" s="115"/>
      <c r="U121" s="115"/>
      <c r="V121" s="115"/>
      <c r="W121" s="115"/>
      <c r="X121" s="115"/>
      <c r="Y121" s="115"/>
      <c r="Z121" s="115"/>
      <c r="AA121" s="115"/>
      <c r="AB121" s="115"/>
      <c r="AC121" s="115"/>
      <c r="AD121" s="115"/>
      <c r="AE121" s="115"/>
      <c r="AF121" s="115"/>
      <c r="AG121" s="115"/>
      <c r="AH121" s="115"/>
      <c r="AI121" s="115"/>
      <c r="AJ121" s="115"/>
      <c r="AK121" s="115"/>
      <c r="AL121" s="115"/>
      <c r="AM121" s="115"/>
      <c r="AN121" s="115"/>
      <c r="AO121" s="115"/>
      <c r="AP121" s="115"/>
      <c r="AQ121" s="115"/>
      <c r="AR121" s="115"/>
      <c r="AS121" s="115"/>
      <c r="AT121" s="115"/>
      <c r="AU121" s="115"/>
      <c r="AV121" s="115"/>
      <c r="AW121" s="115"/>
      <c r="AX121" s="115"/>
      <c r="AY121" s="115"/>
      <c r="AZ121" s="115"/>
      <c r="BA121" s="115"/>
      <c r="BB121" s="115"/>
      <c r="BC121" s="115"/>
      <c r="BD121" s="115"/>
      <c r="BE121" s="115"/>
      <c r="BF121" s="115"/>
      <c r="BG121" s="115"/>
      <c r="BH121" s="115"/>
      <c r="BI121" s="115"/>
      <c r="BJ121" s="115"/>
      <c r="BK121" s="115"/>
      <c r="BL121" s="115"/>
      <c r="BM121" s="115"/>
      <c r="BN121" s="115"/>
      <c r="BO121" s="115"/>
      <c r="BP121" s="115"/>
      <c r="BQ121" s="115"/>
      <c r="BR121" s="115"/>
      <c r="BS121" s="116"/>
      <c r="BT121" s="103" t="s">
        <v>11</v>
      </c>
      <c r="BU121" s="103"/>
      <c r="BV121" s="103"/>
      <c r="BW121" s="103"/>
      <c r="BX121" s="103"/>
      <c r="BY121" s="103"/>
      <c r="BZ121" s="103"/>
      <c r="CA121" s="103"/>
      <c r="CB121" s="103"/>
      <c r="CC121" s="103"/>
      <c r="CD121" s="103"/>
      <c r="CE121" s="103"/>
      <c r="CF121" s="103"/>
      <c r="CG121" s="103"/>
      <c r="CH121" s="103"/>
      <c r="CI121" s="103"/>
      <c r="CJ121" s="117">
        <f>SUM(CJ118:DA120)</f>
        <v>0</v>
      </c>
      <c r="CK121" s="117"/>
      <c r="CL121" s="117"/>
      <c r="CM121" s="117"/>
      <c r="CN121" s="117"/>
      <c r="CO121" s="117"/>
      <c r="CP121" s="117"/>
      <c r="CQ121" s="117"/>
      <c r="CR121" s="117"/>
      <c r="CS121" s="117"/>
      <c r="CT121" s="117"/>
      <c r="CU121" s="117"/>
      <c r="CV121" s="117"/>
      <c r="CW121" s="117"/>
      <c r="CX121" s="117"/>
      <c r="CY121" s="117"/>
      <c r="CZ121" s="117"/>
      <c r="DA121" s="117"/>
      <c r="DB121" s="12"/>
      <c r="DC121" s="12"/>
      <c r="DD121" s="12"/>
      <c r="DE121" s="12"/>
      <c r="DF121" s="12"/>
      <c r="DG121" s="12"/>
      <c r="DH121" s="12"/>
      <c r="DI121" s="12"/>
      <c r="DJ121" s="12"/>
      <c r="DK121" s="12"/>
      <c r="DL121" s="12"/>
      <c r="DM121" s="12"/>
      <c r="DN121" s="12"/>
      <c r="DO121" s="12"/>
      <c r="DP121" s="12"/>
      <c r="DQ121" s="12"/>
      <c r="DR121" s="12"/>
      <c r="DS121" s="12"/>
      <c r="DT121" s="12"/>
      <c r="DU121" s="12"/>
      <c r="DV121" s="12"/>
      <c r="DW121" s="12"/>
      <c r="DX121" s="12"/>
      <c r="DY121" s="12"/>
      <c r="DZ121" s="12"/>
      <c r="EA121" s="12"/>
      <c r="EB121" s="12"/>
      <c r="EC121" s="12"/>
      <c r="ED121" s="12"/>
      <c r="EE121" s="12"/>
      <c r="EF121" s="12"/>
      <c r="EG121" s="12"/>
      <c r="EH121" s="12"/>
      <c r="EI121" s="12"/>
      <c r="EJ121" s="12"/>
      <c r="EK121" s="12"/>
      <c r="EL121" s="12"/>
      <c r="EM121" s="12"/>
      <c r="EN121" s="12"/>
      <c r="EO121" s="12"/>
      <c r="EP121" s="12"/>
      <c r="EQ121" s="12"/>
      <c r="ER121" s="12"/>
      <c r="ES121" s="12"/>
      <c r="ET121" s="12"/>
      <c r="EU121" s="12"/>
      <c r="EV121" s="12"/>
      <c r="EW121" s="12"/>
      <c r="EX121" s="12"/>
      <c r="EY121" s="12"/>
      <c r="EZ121" s="12"/>
      <c r="FA121" s="12"/>
      <c r="FB121" s="12"/>
      <c r="FC121" s="12"/>
      <c r="FD121" s="12"/>
      <c r="FE121" s="12"/>
    </row>
    <row r="122" spans="1:161" x14ac:dyDescent="0.2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12"/>
      <c r="BN122" s="12"/>
      <c r="BO122" s="12"/>
      <c r="BP122" s="12"/>
      <c r="BQ122" s="12"/>
      <c r="BR122" s="12"/>
      <c r="BS122" s="12"/>
      <c r="BT122" s="12"/>
      <c r="BU122" s="12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2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2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2"/>
      <c r="EY122" s="12"/>
      <c r="EZ122" s="12"/>
      <c r="FA122" s="12"/>
      <c r="FB122" s="12"/>
      <c r="FC122" s="12"/>
      <c r="FD122" s="12"/>
      <c r="FE122" s="12"/>
    </row>
    <row r="123" spans="1:161" ht="14.25" x14ac:dyDescent="0.2">
      <c r="A123" s="86" t="s">
        <v>114</v>
      </c>
      <c r="B123" s="86"/>
      <c r="C123" s="86"/>
      <c r="D123" s="86"/>
      <c r="E123" s="86"/>
      <c r="F123" s="86"/>
      <c r="G123" s="86"/>
      <c r="H123" s="86"/>
      <c r="I123" s="86"/>
      <c r="J123" s="86"/>
      <c r="K123" s="86"/>
      <c r="L123" s="86"/>
      <c r="M123" s="86"/>
      <c r="N123" s="86"/>
      <c r="O123" s="86"/>
      <c r="P123" s="86"/>
      <c r="Q123" s="86"/>
      <c r="R123" s="86"/>
      <c r="S123" s="86"/>
      <c r="T123" s="86"/>
      <c r="U123" s="86"/>
      <c r="V123" s="86"/>
      <c r="W123" s="86"/>
      <c r="X123" s="86"/>
      <c r="Y123" s="86"/>
      <c r="Z123" s="86"/>
      <c r="AA123" s="86"/>
      <c r="AB123" s="86"/>
      <c r="AC123" s="86"/>
      <c r="AD123" s="86"/>
      <c r="AE123" s="86"/>
      <c r="AF123" s="86"/>
      <c r="AG123" s="86"/>
      <c r="AH123" s="86"/>
      <c r="AI123" s="86"/>
      <c r="AJ123" s="86"/>
      <c r="AK123" s="86"/>
      <c r="AL123" s="86"/>
      <c r="AM123" s="86"/>
      <c r="AN123" s="86"/>
      <c r="AO123" s="86"/>
      <c r="AP123" s="86"/>
      <c r="AQ123" s="86"/>
      <c r="AR123" s="86"/>
      <c r="AS123" s="86"/>
      <c r="AT123" s="86"/>
      <c r="AU123" s="86"/>
      <c r="AV123" s="86"/>
      <c r="AW123" s="86"/>
      <c r="AX123" s="86"/>
      <c r="AY123" s="86"/>
      <c r="AZ123" s="86"/>
      <c r="BA123" s="86"/>
      <c r="BB123" s="86"/>
      <c r="BC123" s="86"/>
      <c r="BD123" s="86"/>
      <c r="BE123" s="86"/>
      <c r="BF123" s="86"/>
      <c r="BG123" s="86"/>
      <c r="BH123" s="86"/>
      <c r="BI123" s="86"/>
      <c r="BJ123" s="86"/>
      <c r="BK123" s="86"/>
      <c r="BL123" s="86"/>
      <c r="BM123" s="86"/>
      <c r="BN123" s="86"/>
      <c r="BO123" s="86"/>
      <c r="BP123" s="86"/>
      <c r="BQ123" s="86"/>
      <c r="BR123" s="86"/>
      <c r="BS123" s="86"/>
      <c r="BT123" s="86"/>
      <c r="BU123" s="86"/>
      <c r="BV123" s="86"/>
      <c r="BW123" s="86"/>
      <c r="BX123" s="86"/>
      <c r="BY123" s="86"/>
      <c r="BZ123" s="86"/>
      <c r="CA123" s="86"/>
      <c r="CB123" s="86"/>
      <c r="CC123" s="86"/>
      <c r="CD123" s="86"/>
      <c r="CE123" s="86"/>
      <c r="CF123" s="86"/>
      <c r="CG123" s="86"/>
      <c r="CH123" s="86"/>
      <c r="CI123" s="86"/>
      <c r="CJ123" s="86"/>
      <c r="CK123" s="86"/>
      <c r="CL123" s="86"/>
      <c r="CM123" s="86"/>
      <c r="CN123" s="86"/>
      <c r="CO123" s="86"/>
      <c r="CP123" s="86"/>
      <c r="CQ123" s="86"/>
      <c r="CR123" s="86"/>
      <c r="CS123" s="86"/>
      <c r="CT123" s="86"/>
      <c r="CU123" s="86"/>
      <c r="CV123" s="86"/>
      <c r="CW123" s="86"/>
      <c r="CX123" s="86"/>
      <c r="CY123" s="86"/>
      <c r="CZ123" s="86"/>
      <c r="DA123" s="86"/>
      <c r="DB123" s="12"/>
      <c r="DC123" s="12"/>
      <c r="DD123" s="12"/>
      <c r="DE123" s="12"/>
      <c r="DF123" s="12"/>
      <c r="DG123" s="12"/>
      <c r="DH123" s="12"/>
      <c r="DI123" s="12"/>
      <c r="DJ123" s="12"/>
      <c r="DK123" s="12"/>
      <c r="DL123" s="12"/>
      <c r="DM123" s="12"/>
      <c r="DN123" s="12"/>
      <c r="DO123" s="12"/>
      <c r="DP123" s="12"/>
      <c r="DQ123" s="12"/>
      <c r="DR123" s="12"/>
      <c r="DS123" s="12"/>
      <c r="DT123" s="12"/>
      <c r="DU123" s="12"/>
      <c r="DV123" s="12"/>
      <c r="DW123" s="12"/>
      <c r="DX123" s="12"/>
      <c r="DY123" s="12"/>
      <c r="DZ123" s="12"/>
      <c r="EA123" s="12"/>
      <c r="EB123" s="12"/>
      <c r="EC123" s="12"/>
      <c r="ED123" s="12"/>
      <c r="EE123" s="12"/>
      <c r="EF123" s="12"/>
      <c r="EG123" s="12"/>
      <c r="EH123" s="12"/>
      <c r="EI123" s="12"/>
      <c r="EJ123" s="12"/>
      <c r="EK123" s="12"/>
      <c r="EL123" s="12"/>
      <c r="EM123" s="12"/>
      <c r="EN123" s="12"/>
      <c r="EO123" s="12"/>
      <c r="EP123" s="12"/>
      <c r="EQ123" s="12"/>
      <c r="ER123" s="12"/>
      <c r="ES123" s="12"/>
      <c r="ET123" s="12"/>
      <c r="EU123" s="12"/>
      <c r="EV123" s="12"/>
      <c r="EW123" s="12"/>
      <c r="EX123" s="12"/>
      <c r="EY123" s="12"/>
      <c r="EZ123" s="12"/>
      <c r="FA123" s="12"/>
      <c r="FB123" s="12"/>
      <c r="FC123" s="12"/>
      <c r="FD123" s="12"/>
      <c r="FE123" s="12"/>
    </row>
    <row r="124" spans="1:161" ht="14.25" x14ac:dyDescent="0.2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33"/>
      <c r="BQ124" s="33"/>
      <c r="BR124" s="33"/>
      <c r="BS124" s="33"/>
      <c r="BT124" s="33"/>
      <c r="BU124" s="33"/>
      <c r="BV124" s="33"/>
      <c r="BW124" s="33"/>
      <c r="BX124" s="33"/>
      <c r="BY124" s="33"/>
      <c r="BZ124" s="33"/>
      <c r="CA124" s="33"/>
      <c r="CB124" s="33"/>
      <c r="CC124" s="33"/>
      <c r="CD124" s="33"/>
      <c r="CE124" s="33"/>
      <c r="CF124" s="33"/>
      <c r="CG124" s="33"/>
      <c r="CH124" s="33"/>
      <c r="CI124" s="33"/>
      <c r="CJ124" s="33"/>
      <c r="CK124" s="33"/>
      <c r="CL124" s="33"/>
      <c r="CM124" s="33"/>
      <c r="CN124" s="33"/>
      <c r="CO124" s="33"/>
      <c r="CP124" s="33"/>
      <c r="CQ124" s="33"/>
      <c r="CR124" s="33"/>
      <c r="CS124" s="33"/>
      <c r="CT124" s="33"/>
      <c r="CU124" s="33"/>
      <c r="CV124" s="33"/>
      <c r="CW124" s="33"/>
      <c r="CX124" s="33"/>
      <c r="CY124" s="33"/>
      <c r="CZ124" s="33"/>
      <c r="DA124" s="33"/>
      <c r="DB124" s="12"/>
      <c r="DC124" s="12"/>
      <c r="DD124" s="12"/>
      <c r="DE124" s="12"/>
      <c r="DF124" s="12"/>
      <c r="DG124" s="12"/>
      <c r="DH124" s="12"/>
      <c r="DI124" s="12"/>
      <c r="DJ124" s="12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12"/>
      <c r="EZ124" s="12"/>
      <c r="FA124" s="12"/>
      <c r="FB124" s="12"/>
      <c r="FC124" s="12"/>
      <c r="FD124" s="12"/>
      <c r="FE124" s="12"/>
    </row>
    <row r="125" spans="1:161" ht="14.25" x14ac:dyDescent="0.2">
      <c r="A125" s="33"/>
      <c r="B125" s="33"/>
      <c r="C125" s="33"/>
      <c r="D125" s="33"/>
      <c r="E125" s="33"/>
      <c r="F125" s="33"/>
      <c r="G125" s="33"/>
      <c r="H125" s="86" t="s">
        <v>58</v>
      </c>
      <c r="I125" s="86"/>
      <c r="J125" s="86"/>
      <c r="K125" s="86"/>
      <c r="L125" s="86"/>
      <c r="M125" s="86"/>
      <c r="N125" s="86"/>
      <c r="O125" s="86"/>
      <c r="P125" s="86"/>
      <c r="Q125" s="86"/>
      <c r="R125" s="86"/>
      <c r="S125" s="86"/>
      <c r="T125" s="86"/>
      <c r="U125" s="86"/>
      <c r="V125" s="86"/>
      <c r="W125" s="86"/>
      <c r="X125" s="86"/>
      <c r="Y125" s="86"/>
      <c r="Z125" s="86"/>
      <c r="AA125" s="33"/>
      <c r="AB125" s="33"/>
      <c r="AC125" s="33"/>
      <c r="AD125" s="33"/>
      <c r="AE125" s="33"/>
      <c r="AF125" s="33"/>
      <c r="AG125" s="33"/>
      <c r="AH125" s="87">
        <v>4</v>
      </c>
      <c r="AI125" s="88"/>
      <c r="AJ125" s="88"/>
      <c r="AK125" s="88"/>
      <c r="AL125" s="88"/>
      <c r="AM125" s="88"/>
      <c r="AN125" s="88"/>
      <c r="AO125" s="88"/>
      <c r="AP125" s="88"/>
      <c r="AQ125" s="88"/>
      <c r="AR125" s="88"/>
      <c r="AS125" s="88"/>
      <c r="AT125" s="88"/>
      <c r="AU125" s="88"/>
      <c r="AV125" s="88"/>
      <c r="AW125" s="88"/>
      <c r="AX125" s="88"/>
      <c r="AY125" s="88"/>
      <c r="AZ125" s="88"/>
      <c r="BA125" s="88"/>
      <c r="BB125" s="88"/>
      <c r="BC125" s="88"/>
      <c r="BD125" s="88"/>
      <c r="BE125" s="88"/>
      <c r="BF125" s="88"/>
      <c r="BG125" s="88"/>
      <c r="BH125" s="88"/>
      <c r="BI125" s="88"/>
      <c r="BJ125" s="88"/>
      <c r="BK125" s="88"/>
      <c r="BL125" s="88"/>
      <c r="BM125" s="88"/>
      <c r="BN125" s="88"/>
      <c r="BO125" s="88"/>
      <c r="BP125" s="88"/>
      <c r="BQ125" s="88"/>
      <c r="BR125" s="88"/>
      <c r="BS125" s="88"/>
      <c r="BT125" s="88"/>
      <c r="BU125" s="88"/>
      <c r="BV125" s="88"/>
      <c r="BW125" s="88"/>
      <c r="BX125" s="88"/>
      <c r="BY125" s="88"/>
      <c r="BZ125" s="88"/>
      <c r="CA125" s="88"/>
      <c r="CB125" s="88"/>
      <c r="CC125" s="88"/>
      <c r="CD125" s="88"/>
      <c r="CE125" s="88"/>
      <c r="CF125" s="88"/>
      <c r="CG125" s="88"/>
      <c r="CH125" s="88"/>
      <c r="CI125" s="88"/>
      <c r="CJ125" s="88"/>
      <c r="CK125" s="88"/>
      <c r="CL125" s="88"/>
      <c r="CM125" s="88"/>
      <c r="CN125" s="88"/>
      <c r="CO125" s="88"/>
      <c r="CP125" s="88"/>
      <c r="CQ125" s="88"/>
      <c r="CR125" s="88"/>
      <c r="CS125" s="88"/>
      <c r="CT125" s="88"/>
      <c r="CU125" s="88"/>
      <c r="CV125" s="88"/>
      <c r="CW125" s="88"/>
      <c r="CX125" s="88"/>
      <c r="CY125" s="88"/>
      <c r="CZ125" s="88"/>
      <c r="DA125" s="89"/>
      <c r="DB125" s="12"/>
      <c r="DC125" s="12"/>
      <c r="DD125" s="12"/>
      <c r="DE125" s="12"/>
      <c r="DF125" s="12"/>
      <c r="DG125" s="12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2"/>
      <c r="EY125" s="12"/>
      <c r="EZ125" s="12"/>
      <c r="FA125" s="12"/>
      <c r="FB125" s="12"/>
      <c r="FC125" s="12"/>
      <c r="FD125" s="12"/>
      <c r="FE125" s="12"/>
    </row>
    <row r="126" spans="1:161" ht="14.25" x14ac:dyDescent="0.2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3"/>
      <c r="BP126" s="33"/>
      <c r="BQ126" s="33"/>
      <c r="BR126" s="33"/>
      <c r="BS126" s="33"/>
      <c r="BT126" s="33"/>
      <c r="BU126" s="33"/>
      <c r="BV126" s="33"/>
      <c r="BW126" s="33"/>
      <c r="BX126" s="33"/>
      <c r="BY126" s="33"/>
      <c r="BZ126" s="33"/>
      <c r="CA126" s="33"/>
      <c r="CB126" s="33"/>
      <c r="CC126" s="33"/>
      <c r="CD126" s="33"/>
      <c r="CE126" s="33"/>
      <c r="CF126" s="33"/>
      <c r="CG126" s="33"/>
      <c r="CH126" s="33"/>
      <c r="CI126" s="33"/>
      <c r="CJ126" s="33"/>
      <c r="CK126" s="33"/>
      <c r="CL126" s="33"/>
      <c r="CM126" s="33"/>
      <c r="CN126" s="33"/>
      <c r="CO126" s="33"/>
      <c r="CP126" s="33"/>
      <c r="CQ126" s="33"/>
      <c r="CR126" s="33"/>
      <c r="CS126" s="33"/>
      <c r="CT126" s="33"/>
      <c r="CU126" s="33"/>
      <c r="CV126" s="33"/>
      <c r="CW126" s="33"/>
      <c r="CX126" s="33"/>
      <c r="CY126" s="33"/>
      <c r="CZ126" s="33"/>
      <c r="DA126" s="33"/>
      <c r="DB126" s="12"/>
      <c r="DC126" s="12"/>
      <c r="DD126" s="12"/>
      <c r="DE126" s="12"/>
      <c r="DF126" s="12"/>
      <c r="DG126" s="12"/>
      <c r="DH126" s="12"/>
      <c r="DI126" s="12"/>
      <c r="DJ126" s="12"/>
      <c r="DK126" s="12"/>
      <c r="DL126" s="12"/>
      <c r="DM126" s="12"/>
      <c r="DN126" s="12"/>
      <c r="DO126" s="12"/>
      <c r="DP126" s="12"/>
      <c r="DQ126" s="12"/>
      <c r="DR126" s="12"/>
      <c r="DS126" s="12"/>
      <c r="DT126" s="12"/>
      <c r="DU126" s="12"/>
      <c r="DV126" s="12"/>
      <c r="DW126" s="12"/>
      <c r="DX126" s="12"/>
      <c r="DY126" s="12"/>
      <c r="DZ126" s="12"/>
      <c r="EA126" s="12"/>
      <c r="EB126" s="12"/>
      <c r="EC126" s="12"/>
      <c r="ED126" s="12"/>
      <c r="EE126" s="12"/>
      <c r="EF126" s="12"/>
      <c r="EG126" s="12"/>
      <c r="EH126" s="12"/>
      <c r="EI126" s="12"/>
      <c r="EJ126" s="12"/>
      <c r="EK126" s="12"/>
      <c r="EL126" s="12"/>
      <c r="EM126" s="12"/>
      <c r="EN126" s="12"/>
      <c r="EO126" s="12"/>
      <c r="EP126" s="12"/>
      <c r="EQ126" s="12"/>
      <c r="ER126" s="12"/>
      <c r="ES126" s="12"/>
      <c r="ET126" s="12"/>
      <c r="EU126" s="12"/>
      <c r="EV126" s="12"/>
      <c r="EW126" s="12"/>
      <c r="EX126" s="12"/>
      <c r="EY126" s="12"/>
      <c r="EZ126" s="12"/>
      <c r="FA126" s="12"/>
      <c r="FB126" s="12"/>
      <c r="FC126" s="12"/>
      <c r="FD126" s="12"/>
      <c r="FE126" s="12"/>
    </row>
    <row r="127" spans="1:161" ht="14.25" x14ac:dyDescent="0.2">
      <c r="A127" s="33"/>
      <c r="B127" s="33"/>
      <c r="C127" s="33"/>
      <c r="D127" s="33"/>
      <c r="E127" s="33"/>
      <c r="F127" s="33"/>
      <c r="G127" s="33"/>
      <c r="H127" s="86" t="s">
        <v>57</v>
      </c>
      <c r="I127" s="86"/>
      <c r="J127" s="86"/>
      <c r="K127" s="86"/>
      <c r="L127" s="86"/>
      <c r="M127" s="86"/>
      <c r="N127" s="86"/>
      <c r="O127" s="86"/>
      <c r="P127" s="86"/>
      <c r="Q127" s="86"/>
      <c r="R127" s="86"/>
      <c r="S127" s="86"/>
      <c r="T127" s="86"/>
      <c r="U127" s="86"/>
      <c r="V127" s="86"/>
      <c r="W127" s="86"/>
      <c r="X127" s="86"/>
      <c r="Y127" s="86"/>
      <c r="Z127" s="86"/>
      <c r="AA127" s="33"/>
      <c r="AB127" s="33"/>
      <c r="AC127" s="33"/>
      <c r="AD127" s="33"/>
      <c r="AE127" s="33"/>
      <c r="AF127" s="33"/>
      <c r="AG127" s="33"/>
      <c r="AH127" s="87">
        <v>244</v>
      </c>
      <c r="AI127" s="88"/>
      <c r="AJ127" s="88"/>
      <c r="AK127" s="88"/>
      <c r="AL127" s="88"/>
      <c r="AM127" s="88"/>
      <c r="AN127" s="88"/>
      <c r="AO127" s="88"/>
      <c r="AP127" s="88"/>
      <c r="AQ127" s="88"/>
      <c r="AR127" s="88"/>
      <c r="AS127" s="88"/>
      <c r="AT127" s="88"/>
      <c r="AU127" s="88"/>
      <c r="AV127" s="88"/>
      <c r="AW127" s="88"/>
      <c r="AX127" s="88"/>
      <c r="AY127" s="88"/>
      <c r="AZ127" s="88"/>
      <c r="BA127" s="88"/>
      <c r="BB127" s="88"/>
      <c r="BC127" s="88"/>
      <c r="BD127" s="88"/>
      <c r="BE127" s="88"/>
      <c r="BF127" s="88"/>
      <c r="BG127" s="88"/>
      <c r="BH127" s="88"/>
      <c r="BI127" s="88"/>
      <c r="BJ127" s="88"/>
      <c r="BK127" s="88"/>
      <c r="BL127" s="88"/>
      <c r="BM127" s="88"/>
      <c r="BN127" s="88"/>
      <c r="BO127" s="88"/>
      <c r="BP127" s="88"/>
      <c r="BQ127" s="88"/>
      <c r="BR127" s="88"/>
      <c r="BS127" s="88"/>
      <c r="BT127" s="88"/>
      <c r="BU127" s="88"/>
      <c r="BV127" s="88"/>
      <c r="BW127" s="88"/>
      <c r="BX127" s="88"/>
      <c r="BY127" s="88"/>
      <c r="BZ127" s="88"/>
      <c r="CA127" s="88"/>
      <c r="CB127" s="88"/>
      <c r="CC127" s="88"/>
      <c r="CD127" s="88"/>
      <c r="CE127" s="88"/>
      <c r="CF127" s="88"/>
      <c r="CG127" s="88"/>
      <c r="CH127" s="88"/>
      <c r="CI127" s="88"/>
      <c r="CJ127" s="88"/>
      <c r="CK127" s="88"/>
      <c r="CL127" s="88"/>
      <c r="CM127" s="88"/>
      <c r="CN127" s="88"/>
      <c r="CO127" s="88"/>
      <c r="CP127" s="88"/>
      <c r="CQ127" s="88"/>
      <c r="CR127" s="88"/>
      <c r="CS127" s="88"/>
      <c r="CT127" s="88"/>
      <c r="CU127" s="88"/>
      <c r="CV127" s="88"/>
      <c r="CW127" s="88"/>
      <c r="CX127" s="88"/>
      <c r="CY127" s="88"/>
      <c r="CZ127" s="88"/>
      <c r="DA127" s="89"/>
      <c r="DB127" s="12"/>
      <c r="DC127" s="12"/>
      <c r="DD127" s="12"/>
      <c r="DE127" s="12"/>
      <c r="DF127" s="12"/>
      <c r="DG127" s="12"/>
      <c r="DH127" s="12"/>
      <c r="DI127" s="12"/>
      <c r="DJ127" s="12"/>
      <c r="DK127" s="12"/>
      <c r="DL127" s="12"/>
      <c r="DM127" s="12"/>
      <c r="DN127" s="12"/>
      <c r="DO127" s="12"/>
      <c r="DP127" s="12"/>
      <c r="DQ127" s="12"/>
      <c r="DR127" s="12"/>
      <c r="DS127" s="12"/>
      <c r="DT127" s="12"/>
      <c r="DU127" s="12"/>
      <c r="DV127" s="12"/>
      <c r="DW127" s="12"/>
      <c r="DX127" s="12"/>
      <c r="DY127" s="12"/>
      <c r="DZ127" s="12"/>
      <c r="EA127" s="12"/>
      <c r="EB127" s="12"/>
      <c r="EC127" s="12"/>
      <c r="ED127" s="12"/>
      <c r="EE127" s="12"/>
      <c r="EF127" s="12"/>
      <c r="EG127" s="12"/>
      <c r="EH127" s="12"/>
      <c r="EI127" s="12"/>
      <c r="EJ127" s="12"/>
      <c r="EK127" s="12"/>
      <c r="EL127" s="12"/>
      <c r="EM127" s="12"/>
      <c r="EN127" s="12"/>
      <c r="EO127" s="12"/>
      <c r="EP127" s="12"/>
      <c r="EQ127" s="12"/>
      <c r="ER127" s="12"/>
      <c r="ES127" s="12"/>
      <c r="ET127" s="12"/>
      <c r="EU127" s="12"/>
      <c r="EV127" s="12"/>
      <c r="EW127" s="12"/>
      <c r="EX127" s="12"/>
      <c r="EY127" s="12"/>
      <c r="EZ127" s="12"/>
      <c r="FA127" s="12"/>
      <c r="FB127" s="12"/>
      <c r="FC127" s="12"/>
      <c r="FD127" s="12"/>
      <c r="FE127" s="12"/>
    </row>
    <row r="128" spans="1:161" ht="14.25" x14ac:dyDescent="0.2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33"/>
      <c r="BQ128" s="33"/>
      <c r="BR128" s="33"/>
      <c r="BS128" s="33"/>
      <c r="BT128" s="33"/>
      <c r="BU128" s="33"/>
      <c r="BV128" s="33"/>
      <c r="BW128" s="33"/>
      <c r="BX128" s="33"/>
      <c r="BY128" s="33"/>
      <c r="BZ128" s="33"/>
      <c r="CA128" s="33"/>
      <c r="CB128" s="33"/>
      <c r="CC128" s="33"/>
      <c r="CD128" s="33"/>
      <c r="CE128" s="33"/>
      <c r="CF128" s="33"/>
      <c r="CG128" s="33"/>
      <c r="CH128" s="33"/>
      <c r="CI128" s="33"/>
      <c r="CJ128" s="33"/>
      <c r="CK128" s="33"/>
      <c r="CL128" s="33"/>
      <c r="CM128" s="33"/>
      <c r="CN128" s="33"/>
      <c r="CO128" s="33"/>
      <c r="CP128" s="33"/>
      <c r="CQ128" s="33"/>
      <c r="CR128" s="33"/>
      <c r="CS128" s="33"/>
      <c r="CT128" s="33"/>
      <c r="CU128" s="33"/>
      <c r="CV128" s="33"/>
      <c r="CW128" s="33"/>
      <c r="CX128" s="33"/>
      <c r="CY128" s="33"/>
      <c r="CZ128" s="33"/>
      <c r="DA128" s="33"/>
      <c r="DB128" s="12"/>
      <c r="DC128" s="12"/>
      <c r="DD128" s="12"/>
      <c r="DE128" s="12"/>
      <c r="DF128" s="12"/>
      <c r="DG128" s="12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2"/>
      <c r="EY128" s="12"/>
      <c r="EZ128" s="12"/>
      <c r="FA128" s="12"/>
      <c r="FB128" s="12"/>
      <c r="FC128" s="12"/>
      <c r="FD128" s="12"/>
      <c r="FE128" s="12"/>
    </row>
    <row r="129" spans="1:161" x14ac:dyDescent="0.2">
      <c r="A129" s="106" t="s">
        <v>0</v>
      </c>
      <c r="B129" s="107"/>
      <c r="C129" s="107"/>
      <c r="D129" s="107"/>
      <c r="E129" s="107"/>
      <c r="F129" s="107"/>
      <c r="G129" s="108"/>
      <c r="H129" s="106" t="s">
        <v>15</v>
      </c>
      <c r="I129" s="107"/>
      <c r="J129" s="107"/>
      <c r="K129" s="107"/>
      <c r="L129" s="107"/>
      <c r="M129" s="107"/>
      <c r="N129" s="107"/>
      <c r="O129" s="107"/>
      <c r="P129" s="107"/>
      <c r="Q129" s="107"/>
      <c r="R129" s="107"/>
      <c r="S129" s="107"/>
      <c r="T129" s="107"/>
      <c r="U129" s="107"/>
      <c r="V129" s="107"/>
      <c r="W129" s="107"/>
      <c r="X129" s="107"/>
      <c r="Y129" s="107"/>
      <c r="Z129" s="107"/>
      <c r="AA129" s="107"/>
      <c r="AB129" s="107"/>
      <c r="AC129" s="107"/>
      <c r="AD129" s="107"/>
      <c r="AE129" s="107"/>
      <c r="AF129" s="107"/>
      <c r="AG129" s="107"/>
      <c r="AH129" s="107"/>
      <c r="AI129" s="107"/>
      <c r="AJ129" s="107"/>
      <c r="AK129" s="107"/>
      <c r="AL129" s="107"/>
      <c r="AM129" s="107"/>
      <c r="AN129" s="107"/>
      <c r="AO129" s="107"/>
      <c r="AP129" s="107"/>
      <c r="AQ129" s="107"/>
      <c r="AR129" s="107"/>
      <c r="AS129" s="107"/>
      <c r="AT129" s="107"/>
      <c r="AU129" s="107"/>
      <c r="AV129" s="107"/>
      <c r="AW129" s="107"/>
      <c r="AX129" s="107"/>
      <c r="AY129" s="107"/>
      <c r="AZ129" s="107"/>
      <c r="BA129" s="107"/>
      <c r="BB129" s="107"/>
      <c r="BC129" s="107"/>
      <c r="BD129" s="107"/>
      <c r="BE129" s="107"/>
      <c r="BF129" s="107"/>
      <c r="BG129" s="107"/>
      <c r="BH129" s="107"/>
      <c r="BI129" s="107"/>
      <c r="BJ129" s="107"/>
      <c r="BK129" s="107"/>
      <c r="BL129" s="107"/>
      <c r="BM129" s="107"/>
      <c r="BN129" s="107"/>
      <c r="BO129" s="107"/>
      <c r="BP129" s="107"/>
      <c r="BQ129" s="107"/>
      <c r="BR129" s="107"/>
      <c r="BS129" s="108"/>
      <c r="BT129" s="106" t="s">
        <v>50</v>
      </c>
      <c r="BU129" s="107"/>
      <c r="BV129" s="107"/>
      <c r="BW129" s="107"/>
      <c r="BX129" s="107"/>
      <c r="BY129" s="107"/>
      <c r="BZ129" s="107"/>
      <c r="CA129" s="107"/>
      <c r="CB129" s="107"/>
      <c r="CC129" s="107"/>
      <c r="CD129" s="107"/>
      <c r="CE129" s="107"/>
      <c r="CF129" s="107"/>
      <c r="CG129" s="107"/>
      <c r="CH129" s="107"/>
      <c r="CI129" s="108"/>
      <c r="CJ129" s="106" t="s">
        <v>51</v>
      </c>
      <c r="CK129" s="107"/>
      <c r="CL129" s="107"/>
      <c r="CM129" s="107"/>
      <c r="CN129" s="107"/>
      <c r="CO129" s="107"/>
      <c r="CP129" s="107"/>
      <c r="CQ129" s="107"/>
      <c r="CR129" s="107"/>
      <c r="CS129" s="107"/>
      <c r="CT129" s="107"/>
      <c r="CU129" s="107"/>
      <c r="CV129" s="107"/>
      <c r="CW129" s="107"/>
      <c r="CX129" s="107"/>
      <c r="CY129" s="107"/>
      <c r="CZ129" s="107"/>
      <c r="DA129" s="108"/>
      <c r="DB129" s="12"/>
      <c r="DC129" s="12"/>
      <c r="DD129" s="12"/>
      <c r="DE129" s="12"/>
      <c r="DF129" s="12"/>
      <c r="DG129" s="12"/>
      <c r="DH129" s="12"/>
      <c r="DI129" s="12"/>
      <c r="DJ129" s="12"/>
      <c r="DK129" s="12"/>
      <c r="DL129" s="12"/>
      <c r="DM129" s="12"/>
      <c r="DN129" s="12"/>
      <c r="DO129" s="12"/>
      <c r="DP129" s="12"/>
      <c r="DQ129" s="12"/>
      <c r="DR129" s="12"/>
      <c r="DS129" s="12"/>
      <c r="DT129" s="12"/>
      <c r="DU129" s="12"/>
      <c r="DV129" s="12"/>
      <c r="DW129" s="12"/>
      <c r="DX129" s="12"/>
      <c r="DY129" s="12"/>
      <c r="DZ129" s="12"/>
      <c r="EA129" s="12"/>
      <c r="EB129" s="12"/>
      <c r="EC129" s="12"/>
      <c r="ED129" s="12"/>
      <c r="EE129" s="12"/>
      <c r="EF129" s="12"/>
      <c r="EG129" s="12"/>
      <c r="EH129" s="12"/>
      <c r="EI129" s="12"/>
      <c r="EJ129" s="12"/>
      <c r="EK129" s="12"/>
      <c r="EL129" s="12"/>
      <c r="EM129" s="12"/>
      <c r="EN129" s="12"/>
      <c r="EO129" s="12"/>
      <c r="EP129" s="12"/>
      <c r="EQ129" s="12"/>
      <c r="ER129" s="12"/>
      <c r="ES129" s="12"/>
      <c r="ET129" s="12"/>
      <c r="EU129" s="12"/>
      <c r="EV129" s="12"/>
      <c r="EW129" s="12"/>
      <c r="EX129" s="12"/>
      <c r="EY129" s="12"/>
      <c r="EZ129" s="12"/>
      <c r="FA129" s="12"/>
      <c r="FB129" s="12"/>
      <c r="FC129" s="12"/>
      <c r="FD129" s="12"/>
      <c r="FE129" s="12"/>
    </row>
    <row r="130" spans="1:161" x14ac:dyDescent="0.2">
      <c r="A130" s="105">
        <v>1</v>
      </c>
      <c r="B130" s="105"/>
      <c r="C130" s="105"/>
      <c r="D130" s="105"/>
      <c r="E130" s="105"/>
      <c r="F130" s="105"/>
      <c r="G130" s="105"/>
      <c r="H130" s="105">
        <v>2</v>
      </c>
      <c r="I130" s="105"/>
      <c r="J130" s="105"/>
      <c r="K130" s="105"/>
      <c r="L130" s="105"/>
      <c r="M130" s="105"/>
      <c r="N130" s="105"/>
      <c r="O130" s="105"/>
      <c r="P130" s="105"/>
      <c r="Q130" s="105"/>
      <c r="R130" s="105"/>
      <c r="S130" s="105"/>
      <c r="T130" s="105"/>
      <c r="U130" s="105"/>
      <c r="V130" s="105"/>
      <c r="W130" s="105"/>
      <c r="X130" s="105"/>
      <c r="Y130" s="105"/>
      <c r="Z130" s="105"/>
      <c r="AA130" s="105"/>
      <c r="AB130" s="105"/>
      <c r="AC130" s="105"/>
      <c r="AD130" s="105"/>
      <c r="AE130" s="105"/>
      <c r="AF130" s="105"/>
      <c r="AG130" s="105"/>
      <c r="AH130" s="105"/>
      <c r="AI130" s="105"/>
      <c r="AJ130" s="105"/>
      <c r="AK130" s="105"/>
      <c r="AL130" s="105"/>
      <c r="AM130" s="105"/>
      <c r="AN130" s="105"/>
      <c r="AO130" s="105"/>
      <c r="AP130" s="105"/>
      <c r="AQ130" s="105"/>
      <c r="AR130" s="105"/>
      <c r="AS130" s="105"/>
      <c r="AT130" s="105"/>
      <c r="AU130" s="105"/>
      <c r="AV130" s="105"/>
      <c r="AW130" s="105"/>
      <c r="AX130" s="105"/>
      <c r="AY130" s="105"/>
      <c r="AZ130" s="105"/>
      <c r="BA130" s="105"/>
      <c r="BB130" s="105"/>
      <c r="BC130" s="105"/>
      <c r="BD130" s="105"/>
      <c r="BE130" s="105"/>
      <c r="BF130" s="105"/>
      <c r="BG130" s="105"/>
      <c r="BH130" s="105"/>
      <c r="BI130" s="105"/>
      <c r="BJ130" s="105"/>
      <c r="BK130" s="105"/>
      <c r="BL130" s="105"/>
      <c r="BM130" s="105"/>
      <c r="BN130" s="105"/>
      <c r="BO130" s="105"/>
      <c r="BP130" s="105"/>
      <c r="BQ130" s="105"/>
      <c r="BR130" s="105"/>
      <c r="BS130" s="105"/>
      <c r="BT130" s="105">
        <v>3</v>
      </c>
      <c r="BU130" s="105"/>
      <c r="BV130" s="105"/>
      <c r="BW130" s="105"/>
      <c r="BX130" s="105"/>
      <c r="BY130" s="105"/>
      <c r="BZ130" s="105"/>
      <c r="CA130" s="105"/>
      <c r="CB130" s="105"/>
      <c r="CC130" s="105"/>
      <c r="CD130" s="105"/>
      <c r="CE130" s="105"/>
      <c r="CF130" s="105"/>
      <c r="CG130" s="105"/>
      <c r="CH130" s="105"/>
      <c r="CI130" s="105"/>
      <c r="CJ130" s="105">
        <v>4</v>
      </c>
      <c r="CK130" s="105"/>
      <c r="CL130" s="105"/>
      <c r="CM130" s="105"/>
      <c r="CN130" s="105"/>
      <c r="CO130" s="105"/>
      <c r="CP130" s="105"/>
      <c r="CQ130" s="105"/>
      <c r="CR130" s="105"/>
      <c r="CS130" s="105"/>
      <c r="CT130" s="105"/>
      <c r="CU130" s="105"/>
      <c r="CV130" s="105"/>
      <c r="CW130" s="105"/>
      <c r="CX130" s="105"/>
      <c r="CY130" s="105"/>
      <c r="CZ130" s="105"/>
      <c r="DA130" s="105"/>
      <c r="DB130" s="12"/>
      <c r="DC130" s="12"/>
      <c r="DD130" s="12"/>
      <c r="DE130" s="12"/>
      <c r="DF130" s="12"/>
      <c r="DG130" s="12"/>
      <c r="DH130" s="12"/>
      <c r="DI130" s="12"/>
      <c r="DJ130" s="12"/>
      <c r="DK130" s="12"/>
      <c r="DL130" s="12"/>
      <c r="DM130" s="12"/>
      <c r="DN130" s="12"/>
      <c r="DO130" s="12"/>
      <c r="DP130" s="12"/>
      <c r="DQ130" s="12"/>
      <c r="DR130" s="12"/>
      <c r="DS130" s="12"/>
      <c r="DT130" s="12"/>
      <c r="DU130" s="12"/>
      <c r="DV130" s="12"/>
      <c r="DW130" s="12"/>
      <c r="DX130" s="12"/>
      <c r="DY130" s="12"/>
      <c r="DZ130" s="12"/>
      <c r="EA130" s="12"/>
      <c r="EB130" s="12"/>
      <c r="EC130" s="12"/>
      <c r="ED130" s="12"/>
      <c r="EE130" s="12"/>
      <c r="EF130" s="12"/>
      <c r="EG130" s="12"/>
      <c r="EH130" s="12"/>
      <c r="EI130" s="12"/>
      <c r="EJ130" s="12"/>
      <c r="EK130" s="12"/>
      <c r="EL130" s="12"/>
      <c r="EM130" s="12"/>
      <c r="EN130" s="12"/>
      <c r="EO130" s="12"/>
      <c r="EP130" s="12"/>
      <c r="EQ130" s="12"/>
      <c r="ER130" s="12"/>
      <c r="ES130" s="12"/>
      <c r="ET130" s="12"/>
      <c r="EU130" s="12"/>
      <c r="EV130" s="12"/>
      <c r="EW130" s="12"/>
      <c r="EX130" s="12"/>
      <c r="EY130" s="12"/>
      <c r="EZ130" s="12"/>
      <c r="FA130" s="12"/>
      <c r="FB130" s="12"/>
      <c r="FC130" s="12"/>
      <c r="FD130" s="12"/>
      <c r="FE130" s="12"/>
    </row>
    <row r="131" spans="1:161" ht="12.75" customHeight="1" x14ac:dyDescent="0.2">
      <c r="A131" s="118" t="s">
        <v>23</v>
      </c>
      <c r="B131" s="118"/>
      <c r="C131" s="118"/>
      <c r="D131" s="118"/>
      <c r="E131" s="118"/>
      <c r="F131" s="118"/>
      <c r="G131" s="118"/>
      <c r="H131" s="56" t="s">
        <v>81</v>
      </c>
      <c r="I131" s="57"/>
      <c r="J131" s="57"/>
      <c r="K131" s="57"/>
      <c r="L131" s="57"/>
      <c r="M131" s="57"/>
      <c r="N131" s="57"/>
      <c r="O131" s="57"/>
      <c r="P131" s="57"/>
      <c r="Q131" s="57"/>
      <c r="R131" s="57"/>
      <c r="S131" s="57"/>
      <c r="T131" s="57"/>
      <c r="U131" s="57"/>
      <c r="V131" s="57"/>
      <c r="W131" s="57"/>
      <c r="X131" s="57"/>
      <c r="Y131" s="57"/>
      <c r="Z131" s="57"/>
      <c r="AA131" s="57"/>
      <c r="AB131" s="57"/>
      <c r="AC131" s="57"/>
      <c r="AD131" s="57"/>
      <c r="AE131" s="57"/>
      <c r="AF131" s="57"/>
      <c r="AG131" s="57"/>
      <c r="AH131" s="57"/>
      <c r="AI131" s="57"/>
      <c r="AJ131" s="57"/>
      <c r="AK131" s="57"/>
      <c r="AL131" s="57"/>
      <c r="AM131" s="57"/>
      <c r="AN131" s="57"/>
      <c r="AO131" s="57"/>
      <c r="AP131" s="57"/>
      <c r="AQ131" s="57"/>
      <c r="AR131" s="57"/>
      <c r="AS131" s="57"/>
      <c r="AT131" s="57"/>
      <c r="AU131" s="57"/>
      <c r="AV131" s="57"/>
      <c r="AW131" s="57"/>
      <c r="AX131" s="57"/>
      <c r="AY131" s="57"/>
      <c r="AZ131" s="57"/>
      <c r="BA131" s="57"/>
      <c r="BB131" s="57"/>
      <c r="BC131" s="57"/>
      <c r="BD131" s="57"/>
      <c r="BE131" s="57"/>
      <c r="BF131" s="57"/>
      <c r="BG131" s="57"/>
      <c r="BH131" s="57"/>
      <c r="BI131" s="57"/>
      <c r="BJ131" s="57"/>
      <c r="BK131" s="57"/>
      <c r="BL131" s="57"/>
      <c r="BM131" s="57"/>
      <c r="BN131" s="57"/>
      <c r="BO131" s="57"/>
      <c r="BP131" s="57"/>
      <c r="BQ131" s="57"/>
      <c r="BR131" s="57"/>
      <c r="BS131" s="58"/>
      <c r="BT131" s="110">
        <v>1</v>
      </c>
      <c r="BU131" s="110"/>
      <c r="BV131" s="110"/>
      <c r="BW131" s="110"/>
      <c r="BX131" s="110"/>
      <c r="BY131" s="110"/>
      <c r="BZ131" s="110"/>
      <c r="CA131" s="110"/>
      <c r="CB131" s="110"/>
      <c r="CC131" s="110"/>
      <c r="CD131" s="110"/>
      <c r="CE131" s="110"/>
      <c r="CF131" s="110"/>
      <c r="CG131" s="110"/>
      <c r="CH131" s="110"/>
      <c r="CI131" s="110"/>
      <c r="CJ131" s="113">
        <v>5500</v>
      </c>
      <c r="CK131" s="113"/>
      <c r="CL131" s="113"/>
      <c r="CM131" s="113"/>
      <c r="CN131" s="113"/>
      <c r="CO131" s="113"/>
      <c r="CP131" s="113"/>
      <c r="CQ131" s="113"/>
      <c r="CR131" s="113"/>
      <c r="CS131" s="113"/>
      <c r="CT131" s="113"/>
      <c r="CU131" s="113"/>
      <c r="CV131" s="113"/>
      <c r="CW131" s="113"/>
      <c r="CX131" s="113"/>
      <c r="CY131" s="113"/>
      <c r="CZ131" s="113"/>
      <c r="DA131" s="113"/>
      <c r="DB131" s="12"/>
      <c r="DC131" s="12"/>
      <c r="DD131" s="12"/>
      <c r="DE131" s="12"/>
      <c r="DF131" s="12"/>
      <c r="DG131" s="12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2"/>
      <c r="EY131" s="12"/>
      <c r="EZ131" s="12"/>
      <c r="FA131" s="12"/>
      <c r="FB131" s="12"/>
      <c r="FC131" s="12"/>
      <c r="FD131" s="12"/>
      <c r="FE131" s="12"/>
    </row>
    <row r="132" spans="1:161" ht="12.75" customHeight="1" x14ac:dyDescent="0.2">
      <c r="A132" s="53" t="s">
        <v>27</v>
      </c>
      <c r="B132" s="54"/>
      <c r="C132" s="54"/>
      <c r="D132" s="54"/>
      <c r="E132" s="54"/>
      <c r="F132" s="54"/>
      <c r="G132" s="55"/>
      <c r="H132" s="56" t="s">
        <v>125</v>
      </c>
      <c r="I132" s="57"/>
      <c r="J132" s="57"/>
      <c r="K132" s="57"/>
      <c r="L132" s="57"/>
      <c r="M132" s="57"/>
      <c r="N132" s="57"/>
      <c r="O132" s="57"/>
      <c r="P132" s="57"/>
      <c r="Q132" s="57"/>
      <c r="R132" s="57"/>
      <c r="S132" s="57"/>
      <c r="T132" s="57"/>
      <c r="U132" s="57"/>
      <c r="V132" s="57"/>
      <c r="W132" s="57"/>
      <c r="X132" s="57"/>
      <c r="Y132" s="57"/>
      <c r="Z132" s="57"/>
      <c r="AA132" s="57"/>
      <c r="AB132" s="57"/>
      <c r="AC132" s="57"/>
      <c r="AD132" s="57"/>
      <c r="AE132" s="57"/>
      <c r="AF132" s="57"/>
      <c r="AG132" s="57"/>
      <c r="AH132" s="57"/>
      <c r="AI132" s="57"/>
      <c r="AJ132" s="57"/>
      <c r="AK132" s="57"/>
      <c r="AL132" s="57"/>
      <c r="AM132" s="57"/>
      <c r="AN132" s="57"/>
      <c r="AO132" s="57"/>
      <c r="AP132" s="57"/>
      <c r="AQ132" s="57"/>
      <c r="AR132" s="57"/>
      <c r="AS132" s="57"/>
      <c r="AT132" s="57"/>
      <c r="AU132" s="57"/>
      <c r="AV132" s="57"/>
      <c r="AW132" s="57"/>
      <c r="AX132" s="57"/>
      <c r="AY132" s="57"/>
      <c r="AZ132" s="57"/>
      <c r="BA132" s="57"/>
      <c r="BB132" s="57"/>
      <c r="BC132" s="57"/>
      <c r="BD132" s="57"/>
      <c r="BE132" s="57"/>
      <c r="BF132" s="57"/>
      <c r="BG132" s="57"/>
      <c r="BH132" s="57"/>
      <c r="BI132" s="57"/>
      <c r="BJ132" s="57"/>
      <c r="BK132" s="57"/>
      <c r="BL132" s="57"/>
      <c r="BM132" s="57"/>
      <c r="BN132" s="57"/>
      <c r="BO132" s="57"/>
      <c r="BP132" s="57"/>
      <c r="BQ132" s="57"/>
      <c r="BR132" s="57"/>
      <c r="BS132" s="58"/>
      <c r="BT132" s="59">
        <v>1</v>
      </c>
      <c r="BU132" s="60"/>
      <c r="BV132" s="60"/>
      <c r="BW132" s="60"/>
      <c r="BX132" s="60"/>
      <c r="BY132" s="60"/>
      <c r="BZ132" s="60"/>
      <c r="CA132" s="60"/>
      <c r="CB132" s="60"/>
      <c r="CC132" s="60"/>
      <c r="CD132" s="60"/>
      <c r="CE132" s="60"/>
      <c r="CF132" s="60"/>
      <c r="CG132" s="60"/>
      <c r="CH132" s="60"/>
      <c r="CI132" s="61"/>
      <c r="CJ132" s="113">
        <f>10400-33.22</f>
        <v>10366.780000000001</v>
      </c>
      <c r="CK132" s="113"/>
      <c r="CL132" s="113"/>
      <c r="CM132" s="113"/>
      <c r="CN132" s="113"/>
      <c r="CO132" s="113"/>
      <c r="CP132" s="113"/>
      <c r="CQ132" s="113"/>
      <c r="CR132" s="113"/>
      <c r="CS132" s="113"/>
      <c r="CT132" s="113"/>
      <c r="CU132" s="113"/>
      <c r="CV132" s="113"/>
      <c r="CW132" s="113"/>
      <c r="CX132" s="113"/>
      <c r="CY132" s="113"/>
      <c r="CZ132" s="113"/>
      <c r="DA132" s="113"/>
      <c r="DB132" s="12"/>
      <c r="DC132" s="12"/>
      <c r="DD132" s="12"/>
      <c r="DE132" s="12"/>
      <c r="DF132" s="12"/>
      <c r="DG132" s="12"/>
      <c r="DH132" s="12"/>
      <c r="DI132" s="12"/>
      <c r="DJ132" s="12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12"/>
      <c r="EZ132" s="12"/>
      <c r="FA132" s="12"/>
      <c r="FB132" s="12"/>
      <c r="FC132" s="12"/>
      <c r="FD132" s="12"/>
      <c r="FE132" s="12"/>
    </row>
    <row r="133" spans="1:161" ht="12.75" customHeight="1" x14ac:dyDescent="0.2">
      <c r="A133" s="53" t="s">
        <v>27</v>
      </c>
      <c r="B133" s="54"/>
      <c r="C133" s="54"/>
      <c r="D133" s="54"/>
      <c r="E133" s="54"/>
      <c r="F133" s="54"/>
      <c r="G133" s="55"/>
      <c r="H133" s="56" t="s">
        <v>120</v>
      </c>
      <c r="I133" s="57"/>
      <c r="J133" s="57"/>
      <c r="K133" s="57"/>
      <c r="L133" s="57"/>
      <c r="M133" s="57"/>
      <c r="N133" s="57"/>
      <c r="O133" s="57"/>
      <c r="P133" s="57"/>
      <c r="Q133" s="57"/>
      <c r="R133" s="57"/>
      <c r="S133" s="57"/>
      <c r="T133" s="57"/>
      <c r="U133" s="57"/>
      <c r="V133" s="57"/>
      <c r="W133" s="57"/>
      <c r="X133" s="57"/>
      <c r="Y133" s="57"/>
      <c r="Z133" s="57"/>
      <c r="AA133" s="57"/>
      <c r="AB133" s="57"/>
      <c r="AC133" s="57"/>
      <c r="AD133" s="57"/>
      <c r="AE133" s="57"/>
      <c r="AF133" s="57"/>
      <c r="AG133" s="57"/>
      <c r="AH133" s="57"/>
      <c r="AI133" s="57"/>
      <c r="AJ133" s="57"/>
      <c r="AK133" s="57"/>
      <c r="AL133" s="57"/>
      <c r="AM133" s="57"/>
      <c r="AN133" s="57"/>
      <c r="AO133" s="57"/>
      <c r="AP133" s="57"/>
      <c r="AQ133" s="57"/>
      <c r="AR133" s="57"/>
      <c r="AS133" s="57"/>
      <c r="AT133" s="57"/>
      <c r="AU133" s="57"/>
      <c r="AV133" s="57"/>
      <c r="AW133" s="57"/>
      <c r="AX133" s="57"/>
      <c r="AY133" s="57"/>
      <c r="AZ133" s="57"/>
      <c r="BA133" s="57"/>
      <c r="BB133" s="57"/>
      <c r="BC133" s="57"/>
      <c r="BD133" s="57"/>
      <c r="BE133" s="57"/>
      <c r="BF133" s="57"/>
      <c r="BG133" s="57"/>
      <c r="BH133" s="57"/>
      <c r="BI133" s="57"/>
      <c r="BJ133" s="57"/>
      <c r="BK133" s="57"/>
      <c r="BL133" s="57"/>
      <c r="BM133" s="57"/>
      <c r="BN133" s="57"/>
      <c r="BO133" s="57"/>
      <c r="BP133" s="57"/>
      <c r="BQ133" s="57"/>
      <c r="BR133" s="57"/>
      <c r="BS133" s="58"/>
      <c r="BT133" s="59">
        <v>1</v>
      </c>
      <c r="BU133" s="60"/>
      <c r="BV133" s="60"/>
      <c r="BW133" s="60"/>
      <c r="BX133" s="60"/>
      <c r="BY133" s="60"/>
      <c r="BZ133" s="60"/>
      <c r="CA133" s="60"/>
      <c r="CB133" s="60"/>
      <c r="CC133" s="60"/>
      <c r="CD133" s="60"/>
      <c r="CE133" s="60"/>
      <c r="CF133" s="60"/>
      <c r="CG133" s="60"/>
      <c r="CH133" s="60"/>
      <c r="CI133" s="61"/>
      <c r="CJ133" s="113">
        <v>9500</v>
      </c>
      <c r="CK133" s="113"/>
      <c r="CL133" s="113"/>
      <c r="CM133" s="113"/>
      <c r="CN133" s="113"/>
      <c r="CO133" s="113"/>
      <c r="CP133" s="113"/>
      <c r="CQ133" s="113"/>
      <c r="CR133" s="113"/>
      <c r="CS133" s="113"/>
      <c r="CT133" s="113"/>
      <c r="CU133" s="113"/>
      <c r="CV133" s="113"/>
      <c r="CW133" s="113"/>
      <c r="CX133" s="113"/>
      <c r="CY133" s="113"/>
      <c r="CZ133" s="113"/>
      <c r="DA133" s="113"/>
      <c r="DB133" s="12"/>
      <c r="DC133" s="12"/>
      <c r="DD133" s="12"/>
      <c r="DE133" s="12"/>
      <c r="DF133" s="12"/>
      <c r="DG133" s="12"/>
      <c r="DH133" s="12"/>
      <c r="DI133" s="12"/>
      <c r="DJ133" s="12"/>
      <c r="DK133" s="12"/>
      <c r="DL133" s="12"/>
      <c r="DM133" s="12"/>
      <c r="DN133" s="12"/>
      <c r="DO133" s="12"/>
      <c r="DP133" s="12"/>
      <c r="DQ133" s="12"/>
      <c r="DR133" s="12"/>
      <c r="DS133" s="12"/>
      <c r="DT133" s="12"/>
      <c r="DU133" s="12"/>
      <c r="DV133" s="12"/>
      <c r="DW133" s="12"/>
      <c r="DX133" s="12"/>
      <c r="DY133" s="12"/>
      <c r="DZ133" s="12"/>
      <c r="EA133" s="12"/>
      <c r="EB133" s="12"/>
      <c r="EC133" s="12"/>
      <c r="ED133" s="12"/>
      <c r="EE133" s="12"/>
      <c r="EF133" s="12"/>
      <c r="EG133" s="12"/>
      <c r="EH133" s="12"/>
      <c r="EI133" s="12"/>
      <c r="EJ133" s="12"/>
      <c r="EK133" s="12"/>
      <c r="EL133" s="12"/>
      <c r="EM133" s="12"/>
      <c r="EN133" s="12"/>
      <c r="EO133" s="12"/>
      <c r="EP133" s="12"/>
      <c r="EQ133" s="12"/>
      <c r="ER133" s="12"/>
      <c r="ES133" s="12"/>
      <c r="ET133" s="12"/>
      <c r="EU133" s="12"/>
      <c r="EV133" s="12"/>
      <c r="EW133" s="12"/>
      <c r="EX133" s="12"/>
      <c r="EY133" s="12"/>
      <c r="EZ133" s="12"/>
      <c r="FA133" s="12"/>
      <c r="FB133" s="12"/>
      <c r="FC133" s="12"/>
      <c r="FD133" s="12"/>
      <c r="FE133" s="12"/>
    </row>
    <row r="134" spans="1:161" ht="12.75" customHeight="1" x14ac:dyDescent="0.2">
      <c r="A134" s="53" t="s">
        <v>33</v>
      </c>
      <c r="B134" s="54"/>
      <c r="C134" s="54"/>
      <c r="D134" s="54"/>
      <c r="E134" s="54"/>
      <c r="F134" s="54"/>
      <c r="G134" s="55"/>
      <c r="H134" s="56" t="s">
        <v>126</v>
      </c>
      <c r="I134" s="57"/>
      <c r="J134" s="57"/>
      <c r="K134" s="57"/>
      <c r="L134" s="57"/>
      <c r="M134" s="57"/>
      <c r="N134" s="57"/>
      <c r="O134" s="57"/>
      <c r="P134" s="57"/>
      <c r="Q134" s="57"/>
      <c r="R134" s="57"/>
      <c r="S134" s="57"/>
      <c r="T134" s="57"/>
      <c r="U134" s="57"/>
      <c r="V134" s="57"/>
      <c r="W134" s="57"/>
      <c r="X134" s="57"/>
      <c r="Y134" s="57"/>
      <c r="Z134" s="57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  <c r="AL134" s="57"/>
      <c r="AM134" s="57"/>
      <c r="AN134" s="57"/>
      <c r="AO134" s="57"/>
      <c r="AP134" s="57"/>
      <c r="AQ134" s="57"/>
      <c r="AR134" s="57"/>
      <c r="AS134" s="57"/>
      <c r="AT134" s="57"/>
      <c r="AU134" s="57"/>
      <c r="AV134" s="57"/>
      <c r="AW134" s="57"/>
      <c r="AX134" s="57"/>
      <c r="AY134" s="57"/>
      <c r="AZ134" s="57"/>
      <c r="BA134" s="57"/>
      <c r="BB134" s="57"/>
      <c r="BC134" s="57"/>
      <c r="BD134" s="57"/>
      <c r="BE134" s="57"/>
      <c r="BF134" s="57"/>
      <c r="BG134" s="57"/>
      <c r="BH134" s="57"/>
      <c r="BI134" s="57"/>
      <c r="BJ134" s="57"/>
      <c r="BK134" s="57"/>
      <c r="BL134" s="57"/>
      <c r="BM134" s="57"/>
      <c r="BN134" s="57"/>
      <c r="BO134" s="57"/>
      <c r="BP134" s="57"/>
      <c r="BQ134" s="57"/>
      <c r="BR134" s="57"/>
      <c r="BS134" s="58"/>
      <c r="BT134" s="59">
        <v>1</v>
      </c>
      <c r="BU134" s="60"/>
      <c r="BV134" s="60"/>
      <c r="BW134" s="60"/>
      <c r="BX134" s="60"/>
      <c r="BY134" s="60"/>
      <c r="BZ134" s="60"/>
      <c r="CA134" s="60"/>
      <c r="CB134" s="60"/>
      <c r="CC134" s="60"/>
      <c r="CD134" s="60"/>
      <c r="CE134" s="60"/>
      <c r="CF134" s="60"/>
      <c r="CG134" s="60"/>
      <c r="CH134" s="60"/>
      <c r="CI134" s="61"/>
      <c r="CJ134" s="113">
        <v>5000</v>
      </c>
      <c r="CK134" s="113"/>
      <c r="CL134" s="113"/>
      <c r="CM134" s="113"/>
      <c r="CN134" s="113"/>
      <c r="CO134" s="113"/>
      <c r="CP134" s="113"/>
      <c r="CQ134" s="113"/>
      <c r="CR134" s="113"/>
      <c r="CS134" s="113"/>
      <c r="CT134" s="113"/>
      <c r="CU134" s="113"/>
      <c r="CV134" s="113"/>
      <c r="CW134" s="113"/>
      <c r="CX134" s="113"/>
      <c r="CY134" s="113"/>
      <c r="CZ134" s="113"/>
      <c r="DA134" s="113"/>
      <c r="DB134" s="12"/>
      <c r="DC134" s="12"/>
      <c r="DD134" s="12"/>
      <c r="DE134" s="12"/>
      <c r="DF134" s="12"/>
      <c r="DG134" s="12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2"/>
      <c r="EY134" s="12"/>
      <c r="EZ134" s="12"/>
      <c r="FA134" s="12"/>
      <c r="FB134" s="12"/>
      <c r="FC134" s="12"/>
      <c r="FD134" s="12"/>
      <c r="FE134" s="12"/>
    </row>
    <row r="135" spans="1:161" x14ac:dyDescent="0.2">
      <c r="A135" s="102"/>
      <c r="B135" s="102"/>
      <c r="C135" s="102"/>
      <c r="D135" s="102"/>
      <c r="E135" s="102"/>
      <c r="F135" s="102"/>
      <c r="G135" s="102"/>
      <c r="H135" s="114" t="s">
        <v>10</v>
      </c>
      <c r="I135" s="115"/>
      <c r="J135" s="115"/>
      <c r="K135" s="115"/>
      <c r="L135" s="115"/>
      <c r="M135" s="115"/>
      <c r="N135" s="115"/>
      <c r="O135" s="115"/>
      <c r="P135" s="115"/>
      <c r="Q135" s="115"/>
      <c r="R135" s="115"/>
      <c r="S135" s="115"/>
      <c r="T135" s="115"/>
      <c r="U135" s="115"/>
      <c r="V135" s="115"/>
      <c r="W135" s="115"/>
      <c r="X135" s="115"/>
      <c r="Y135" s="115"/>
      <c r="Z135" s="115"/>
      <c r="AA135" s="115"/>
      <c r="AB135" s="115"/>
      <c r="AC135" s="115"/>
      <c r="AD135" s="115"/>
      <c r="AE135" s="115"/>
      <c r="AF135" s="115"/>
      <c r="AG135" s="115"/>
      <c r="AH135" s="115"/>
      <c r="AI135" s="115"/>
      <c r="AJ135" s="115"/>
      <c r="AK135" s="115"/>
      <c r="AL135" s="115"/>
      <c r="AM135" s="115"/>
      <c r="AN135" s="115"/>
      <c r="AO135" s="115"/>
      <c r="AP135" s="115"/>
      <c r="AQ135" s="115"/>
      <c r="AR135" s="115"/>
      <c r="AS135" s="115"/>
      <c r="AT135" s="115"/>
      <c r="AU135" s="115"/>
      <c r="AV135" s="115"/>
      <c r="AW135" s="115"/>
      <c r="AX135" s="115"/>
      <c r="AY135" s="115"/>
      <c r="AZ135" s="115"/>
      <c r="BA135" s="115"/>
      <c r="BB135" s="115"/>
      <c r="BC135" s="115"/>
      <c r="BD135" s="115"/>
      <c r="BE135" s="115"/>
      <c r="BF135" s="115"/>
      <c r="BG135" s="115"/>
      <c r="BH135" s="115"/>
      <c r="BI135" s="115"/>
      <c r="BJ135" s="115"/>
      <c r="BK135" s="115"/>
      <c r="BL135" s="115"/>
      <c r="BM135" s="115"/>
      <c r="BN135" s="115"/>
      <c r="BO135" s="115"/>
      <c r="BP135" s="115"/>
      <c r="BQ135" s="115"/>
      <c r="BR135" s="115"/>
      <c r="BS135" s="116"/>
      <c r="BT135" s="103" t="s">
        <v>11</v>
      </c>
      <c r="BU135" s="103"/>
      <c r="BV135" s="103"/>
      <c r="BW135" s="103"/>
      <c r="BX135" s="103"/>
      <c r="BY135" s="103"/>
      <c r="BZ135" s="103"/>
      <c r="CA135" s="103"/>
      <c r="CB135" s="103"/>
      <c r="CC135" s="103"/>
      <c r="CD135" s="103"/>
      <c r="CE135" s="103"/>
      <c r="CF135" s="103"/>
      <c r="CG135" s="103"/>
      <c r="CH135" s="103"/>
      <c r="CI135" s="103"/>
      <c r="CJ135" s="117">
        <f>SUM(CJ131:DA134)</f>
        <v>30366.78</v>
      </c>
      <c r="CK135" s="117"/>
      <c r="CL135" s="117"/>
      <c r="CM135" s="117"/>
      <c r="CN135" s="117"/>
      <c r="CO135" s="117"/>
      <c r="CP135" s="117"/>
      <c r="CQ135" s="117"/>
      <c r="CR135" s="117"/>
      <c r="CS135" s="117"/>
      <c r="CT135" s="117"/>
      <c r="CU135" s="117"/>
      <c r="CV135" s="117"/>
      <c r="CW135" s="117"/>
      <c r="CX135" s="117"/>
      <c r="CY135" s="117"/>
      <c r="CZ135" s="117"/>
      <c r="DA135" s="117"/>
      <c r="DB135" s="12"/>
      <c r="DC135" s="12"/>
      <c r="DD135" s="12"/>
      <c r="DE135" s="12"/>
      <c r="DF135" s="12"/>
      <c r="DG135" s="12"/>
      <c r="DH135" s="12"/>
      <c r="DI135" s="12"/>
      <c r="DJ135" s="12"/>
      <c r="DK135" s="12"/>
      <c r="DL135" s="12"/>
      <c r="DM135" s="12"/>
      <c r="DN135" s="12"/>
      <c r="DO135" s="12"/>
      <c r="DP135" s="12"/>
      <c r="DQ135" s="12"/>
      <c r="DR135" s="12"/>
      <c r="DS135" s="12"/>
      <c r="DT135" s="12"/>
      <c r="DU135" s="12"/>
      <c r="DV135" s="12"/>
      <c r="DW135" s="12"/>
      <c r="DX135" s="12"/>
      <c r="DY135" s="12"/>
      <c r="DZ135" s="12"/>
      <c r="EA135" s="12"/>
      <c r="EB135" s="12"/>
      <c r="EC135" s="12"/>
      <c r="ED135" s="12"/>
      <c r="EE135" s="12"/>
      <c r="EF135" s="12"/>
      <c r="EG135" s="12"/>
      <c r="EH135" s="12"/>
      <c r="EI135" s="12"/>
      <c r="EJ135" s="12"/>
      <c r="EK135" s="12"/>
      <c r="EL135" s="12"/>
      <c r="EM135" s="12"/>
      <c r="EN135" s="12"/>
      <c r="EO135" s="12"/>
      <c r="EP135" s="12"/>
      <c r="EQ135" s="12"/>
      <c r="ER135" s="12"/>
      <c r="ES135" s="12"/>
      <c r="ET135" s="12"/>
      <c r="EU135" s="12"/>
      <c r="EV135" s="12"/>
      <c r="EW135" s="12"/>
      <c r="EX135" s="12"/>
      <c r="EY135" s="12"/>
      <c r="EZ135" s="12"/>
      <c r="FA135" s="12"/>
      <c r="FB135" s="12"/>
      <c r="FC135" s="12"/>
      <c r="FD135" s="12"/>
      <c r="FE135" s="12"/>
    </row>
    <row r="136" spans="1:161" ht="15.75" customHeight="1" x14ac:dyDescent="0.2">
      <c r="A136" s="23"/>
      <c r="B136" s="23"/>
      <c r="C136" s="23"/>
      <c r="D136" s="23"/>
      <c r="E136" s="23"/>
      <c r="F136" s="23"/>
      <c r="G136" s="23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4"/>
      <c r="BS136" s="24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6"/>
      <c r="CK136" s="26"/>
      <c r="CL136" s="26"/>
      <c r="CM136" s="26"/>
      <c r="CN136" s="26"/>
      <c r="CO136" s="26"/>
      <c r="CP136" s="26"/>
      <c r="CQ136" s="26"/>
      <c r="CR136" s="26"/>
      <c r="CS136" s="26"/>
      <c r="CT136" s="26"/>
      <c r="CU136" s="26"/>
      <c r="CV136" s="26"/>
      <c r="CW136" s="26"/>
      <c r="CX136" s="26"/>
      <c r="CY136" s="26"/>
      <c r="CZ136" s="26"/>
      <c r="DA136" s="26"/>
      <c r="DB136" s="12"/>
      <c r="DC136" s="12"/>
      <c r="DD136" s="12"/>
      <c r="DE136" s="12"/>
      <c r="DF136" s="12"/>
      <c r="DG136" s="12"/>
      <c r="DH136" s="12"/>
      <c r="DI136" s="12"/>
      <c r="DJ136" s="12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12"/>
      <c r="DV136" s="12"/>
      <c r="DW136" s="12"/>
      <c r="DX136" s="12"/>
      <c r="DY136" s="12"/>
      <c r="DZ136" s="12"/>
      <c r="EA136" s="12"/>
      <c r="EB136" s="12"/>
      <c r="EC136" s="12"/>
      <c r="ED136" s="12"/>
      <c r="EE136" s="12"/>
      <c r="EF136" s="12"/>
      <c r="EG136" s="12"/>
      <c r="EH136" s="12"/>
      <c r="EI136" s="12"/>
      <c r="EJ136" s="12"/>
      <c r="EK136" s="12"/>
      <c r="EL136" s="12"/>
      <c r="EM136" s="12"/>
      <c r="EN136" s="12"/>
      <c r="EO136" s="12"/>
      <c r="EP136" s="12"/>
      <c r="EQ136" s="12"/>
      <c r="ER136" s="12"/>
      <c r="ES136" s="12"/>
      <c r="ET136" s="12"/>
      <c r="EU136" s="12"/>
      <c r="EV136" s="12"/>
      <c r="EW136" s="12"/>
      <c r="EX136" s="12"/>
      <c r="EY136" s="12"/>
      <c r="EZ136" s="12"/>
      <c r="FA136" s="12"/>
      <c r="FB136" s="12"/>
      <c r="FC136" s="12"/>
      <c r="FD136" s="12"/>
      <c r="FE136" s="12"/>
    </row>
    <row r="137" spans="1:161" ht="15.75" customHeight="1" x14ac:dyDescent="0.2">
      <c r="A137" s="101" t="s">
        <v>115</v>
      </c>
      <c r="B137" s="101"/>
      <c r="C137" s="101"/>
      <c r="D137" s="101"/>
      <c r="E137" s="101"/>
      <c r="F137" s="101"/>
      <c r="G137" s="101"/>
      <c r="H137" s="101"/>
      <c r="I137" s="101"/>
      <c r="J137" s="101"/>
      <c r="K137" s="101"/>
      <c r="L137" s="101"/>
      <c r="M137" s="101"/>
      <c r="N137" s="101"/>
      <c r="O137" s="101"/>
      <c r="P137" s="101"/>
      <c r="Q137" s="101"/>
      <c r="R137" s="101"/>
      <c r="S137" s="101"/>
      <c r="T137" s="101"/>
      <c r="U137" s="101"/>
      <c r="V137" s="101"/>
      <c r="W137" s="101"/>
      <c r="X137" s="101"/>
      <c r="Y137" s="101"/>
      <c r="Z137" s="101"/>
      <c r="AA137" s="101"/>
      <c r="AB137" s="101"/>
      <c r="AC137" s="101"/>
      <c r="AD137" s="101"/>
      <c r="AE137" s="101"/>
      <c r="AF137" s="101"/>
      <c r="AG137" s="101"/>
      <c r="AH137" s="101"/>
      <c r="AI137" s="101"/>
      <c r="AJ137" s="101"/>
      <c r="AK137" s="101"/>
      <c r="AL137" s="101"/>
      <c r="AM137" s="101"/>
      <c r="AN137" s="101"/>
      <c r="AO137" s="101"/>
      <c r="AP137" s="101"/>
      <c r="AQ137" s="101"/>
      <c r="AR137" s="101"/>
      <c r="AS137" s="101"/>
      <c r="AT137" s="101"/>
      <c r="AU137" s="101"/>
      <c r="AV137" s="101"/>
      <c r="AW137" s="101"/>
      <c r="AX137" s="101"/>
      <c r="AY137" s="101"/>
      <c r="AZ137" s="101"/>
      <c r="BA137" s="101"/>
      <c r="BB137" s="101"/>
      <c r="BC137" s="101"/>
      <c r="BD137" s="101"/>
      <c r="BE137" s="101"/>
      <c r="BF137" s="101"/>
      <c r="BG137" s="101"/>
      <c r="BH137" s="101"/>
      <c r="BI137" s="101"/>
      <c r="BJ137" s="101"/>
      <c r="BK137" s="101"/>
      <c r="BL137" s="101"/>
      <c r="BM137" s="101"/>
      <c r="BN137" s="101"/>
      <c r="BO137" s="101"/>
      <c r="BP137" s="101"/>
      <c r="BQ137" s="101"/>
      <c r="BR137" s="101"/>
      <c r="BS137" s="101"/>
      <c r="BT137" s="101"/>
      <c r="BU137" s="101"/>
      <c r="BV137" s="101"/>
      <c r="BW137" s="101"/>
      <c r="BX137" s="101"/>
      <c r="BY137" s="101"/>
      <c r="BZ137" s="101"/>
      <c r="CA137" s="101"/>
      <c r="CB137" s="101"/>
      <c r="CC137" s="101"/>
      <c r="CD137" s="101"/>
      <c r="CE137" s="101"/>
      <c r="CF137" s="101"/>
      <c r="CG137" s="101"/>
      <c r="CH137" s="101"/>
      <c r="CI137" s="101"/>
      <c r="CJ137" s="101"/>
      <c r="CK137" s="101"/>
      <c r="CL137" s="101"/>
      <c r="CM137" s="101"/>
      <c r="CN137" s="101"/>
      <c r="CO137" s="101"/>
      <c r="CP137" s="101"/>
      <c r="CQ137" s="101"/>
      <c r="CR137" s="101"/>
      <c r="CS137" s="101"/>
      <c r="CT137" s="101"/>
      <c r="CU137" s="101"/>
      <c r="CV137" s="101"/>
      <c r="CW137" s="101"/>
      <c r="CX137" s="101"/>
      <c r="CY137" s="101"/>
      <c r="CZ137" s="101"/>
      <c r="DA137" s="101"/>
      <c r="DB137" s="32"/>
      <c r="DC137" s="12"/>
      <c r="DD137" s="12"/>
      <c r="DE137" s="12"/>
      <c r="DF137" s="12"/>
      <c r="DG137" s="12"/>
      <c r="DH137" s="12"/>
      <c r="DI137" s="12"/>
      <c r="DJ137" s="12"/>
      <c r="DK137" s="12"/>
      <c r="DL137" s="12"/>
      <c r="DM137" s="12"/>
      <c r="DN137" s="12"/>
      <c r="DO137" s="12"/>
      <c r="DP137" s="12"/>
      <c r="DQ137" s="12"/>
      <c r="DR137" s="12"/>
      <c r="DS137" s="12"/>
      <c r="DT137" s="12"/>
      <c r="DU137" s="12"/>
      <c r="DV137" s="12"/>
      <c r="DW137" s="12"/>
      <c r="DX137" s="12"/>
      <c r="DY137" s="12"/>
      <c r="DZ137" s="12"/>
      <c r="EA137" s="12"/>
      <c r="EB137" s="12"/>
      <c r="EC137" s="12"/>
      <c r="ED137" s="12"/>
      <c r="EE137" s="12"/>
      <c r="EF137" s="12"/>
      <c r="EG137" s="12"/>
      <c r="EH137" s="12"/>
      <c r="EI137" s="12"/>
      <c r="EJ137" s="12"/>
      <c r="EK137" s="12"/>
      <c r="EL137" s="12"/>
      <c r="EM137" s="12"/>
      <c r="EN137" s="12"/>
      <c r="EO137" s="12"/>
      <c r="EP137" s="12"/>
      <c r="EQ137" s="12"/>
      <c r="ER137" s="12"/>
      <c r="ES137" s="12"/>
      <c r="ET137" s="12"/>
      <c r="EU137" s="12"/>
      <c r="EV137" s="12"/>
      <c r="EW137" s="12"/>
      <c r="EX137" s="12"/>
      <c r="EY137" s="12"/>
      <c r="EZ137" s="12"/>
      <c r="FA137" s="12"/>
      <c r="FB137" s="12"/>
      <c r="FC137" s="12"/>
      <c r="FD137" s="12"/>
      <c r="FE137" s="12"/>
    </row>
    <row r="138" spans="1:161" ht="15.75" customHeight="1" x14ac:dyDescent="0.2">
      <c r="A138" s="35"/>
      <c r="B138" s="35"/>
      <c r="C138" s="35"/>
      <c r="D138" s="35"/>
      <c r="E138" s="35"/>
      <c r="F138" s="35"/>
      <c r="G138" s="35"/>
      <c r="H138" s="101" t="s">
        <v>58</v>
      </c>
      <c r="I138" s="101"/>
      <c r="J138" s="101"/>
      <c r="K138" s="101"/>
      <c r="L138" s="101"/>
      <c r="M138" s="101"/>
      <c r="N138" s="101"/>
      <c r="O138" s="101"/>
      <c r="P138" s="101"/>
      <c r="Q138" s="101"/>
      <c r="R138" s="101"/>
      <c r="S138" s="101"/>
      <c r="T138" s="101"/>
      <c r="U138" s="101"/>
      <c r="V138" s="101"/>
      <c r="W138" s="101"/>
      <c r="X138" s="101"/>
      <c r="Y138" s="101"/>
      <c r="Z138" s="101"/>
      <c r="AA138" s="101"/>
      <c r="AB138" s="35"/>
      <c r="AC138" s="35"/>
      <c r="AD138" s="35"/>
      <c r="AE138" s="35"/>
      <c r="AF138" s="35"/>
      <c r="AG138" s="35"/>
      <c r="AH138" s="35"/>
      <c r="AI138" s="35"/>
      <c r="AJ138" s="35"/>
      <c r="AK138" s="35"/>
      <c r="AL138" s="35"/>
      <c r="AM138" s="35"/>
      <c r="AN138" s="35"/>
      <c r="AO138" s="87">
        <v>4</v>
      </c>
      <c r="AP138" s="88"/>
      <c r="AQ138" s="88"/>
      <c r="AR138" s="88"/>
      <c r="AS138" s="88"/>
      <c r="AT138" s="88"/>
      <c r="AU138" s="88"/>
      <c r="AV138" s="88"/>
      <c r="AW138" s="88"/>
      <c r="AX138" s="88"/>
      <c r="AY138" s="88"/>
      <c r="AZ138" s="88"/>
      <c r="BA138" s="88"/>
      <c r="BB138" s="88"/>
      <c r="BC138" s="88"/>
      <c r="BD138" s="88"/>
      <c r="BE138" s="88"/>
      <c r="BF138" s="88"/>
      <c r="BG138" s="88"/>
      <c r="BH138" s="88"/>
      <c r="BI138" s="88"/>
      <c r="BJ138" s="88"/>
      <c r="BK138" s="88"/>
      <c r="BL138" s="88"/>
      <c r="BM138" s="88"/>
      <c r="BN138" s="88"/>
      <c r="BO138" s="88"/>
      <c r="BP138" s="88"/>
      <c r="BQ138" s="88"/>
      <c r="BR138" s="88"/>
      <c r="BS138" s="88"/>
      <c r="BT138" s="88"/>
      <c r="BU138" s="88"/>
      <c r="BV138" s="88"/>
      <c r="BW138" s="88"/>
      <c r="BX138" s="88"/>
      <c r="BY138" s="88"/>
      <c r="BZ138" s="88"/>
      <c r="CA138" s="88"/>
      <c r="CB138" s="88"/>
      <c r="CC138" s="88"/>
      <c r="CD138" s="88"/>
      <c r="CE138" s="88"/>
      <c r="CF138" s="88"/>
      <c r="CG138" s="88"/>
      <c r="CH138" s="88"/>
      <c r="CI138" s="88"/>
      <c r="CJ138" s="88"/>
      <c r="CK138" s="88"/>
      <c r="CL138" s="88"/>
      <c r="CM138" s="88"/>
      <c r="CN138" s="88"/>
      <c r="CO138" s="88"/>
      <c r="CP138" s="88"/>
      <c r="CQ138" s="88"/>
      <c r="CR138" s="88"/>
      <c r="CS138" s="88"/>
      <c r="CT138" s="88"/>
      <c r="CU138" s="88"/>
      <c r="CV138" s="88"/>
      <c r="CW138" s="88"/>
      <c r="CX138" s="88"/>
      <c r="CY138" s="88"/>
      <c r="CZ138" s="88"/>
      <c r="DA138" s="88"/>
      <c r="DB138" s="89"/>
      <c r="DC138" s="12"/>
      <c r="DD138" s="12"/>
      <c r="DE138" s="12"/>
      <c r="DF138" s="12"/>
      <c r="DG138" s="12"/>
      <c r="DH138" s="12"/>
      <c r="DI138" s="12"/>
      <c r="DJ138" s="12"/>
      <c r="DK138" s="12"/>
      <c r="DL138" s="12"/>
      <c r="DM138" s="12"/>
      <c r="DN138" s="12"/>
      <c r="DO138" s="12"/>
      <c r="DP138" s="12"/>
      <c r="DQ138" s="12"/>
      <c r="DR138" s="12"/>
      <c r="DS138" s="12"/>
      <c r="DT138" s="12"/>
      <c r="DU138" s="12"/>
      <c r="DV138" s="12"/>
      <c r="DW138" s="12"/>
      <c r="DX138" s="12"/>
      <c r="DY138" s="12"/>
      <c r="DZ138" s="12"/>
      <c r="EA138" s="12"/>
      <c r="EB138" s="12"/>
      <c r="EC138" s="12"/>
      <c r="ED138" s="12"/>
      <c r="EE138" s="12"/>
      <c r="EF138" s="12"/>
      <c r="EG138" s="12"/>
      <c r="EH138" s="12"/>
      <c r="EI138" s="12"/>
      <c r="EJ138" s="12"/>
      <c r="EK138" s="12"/>
      <c r="EL138" s="12"/>
      <c r="EM138" s="12"/>
      <c r="EN138" s="12"/>
      <c r="EO138" s="12"/>
      <c r="EP138" s="12"/>
      <c r="EQ138" s="12"/>
      <c r="ER138" s="12"/>
      <c r="ES138" s="12"/>
      <c r="ET138" s="12"/>
      <c r="EU138" s="12"/>
      <c r="EV138" s="12"/>
      <c r="EW138" s="12"/>
      <c r="EX138" s="12"/>
      <c r="EY138" s="12"/>
      <c r="EZ138" s="12"/>
      <c r="FA138" s="12"/>
      <c r="FB138" s="12"/>
      <c r="FC138" s="12"/>
      <c r="FD138" s="12"/>
      <c r="FE138" s="12"/>
    </row>
    <row r="139" spans="1:161" ht="15.75" customHeight="1" x14ac:dyDescent="0.2">
      <c r="A139" s="35"/>
      <c r="B139" s="35"/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  <c r="AH139" s="35"/>
      <c r="AI139" s="35"/>
      <c r="AJ139" s="35"/>
      <c r="AK139" s="35"/>
      <c r="AL139" s="35"/>
      <c r="AM139" s="35"/>
      <c r="AN139" s="35"/>
      <c r="AO139" s="35"/>
      <c r="AP139" s="35"/>
      <c r="AQ139" s="35"/>
      <c r="AR139" s="35"/>
      <c r="AS139" s="35"/>
      <c r="AT139" s="35"/>
      <c r="AU139" s="35"/>
      <c r="AV139" s="35"/>
      <c r="AW139" s="35"/>
      <c r="AX139" s="35"/>
      <c r="AY139" s="35"/>
      <c r="AZ139" s="35"/>
      <c r="BA139" s="35"/>
      <c r="BB139" s="35"/>
      <c r="BC139" s="35"/>
      <c r="BD139" s="35"/>
      <c r="BE139" s="35"/>
      <c r="BF139" s="35"/>
      <c r="BG139" s="35"/>
      <c r="BH139" s="35"/>
      <c r="BI139" s="35"/>
      <c r="BJ139" s="35"/>
      <c r="BK139" s="35"/>
      <c r="BL139" s="35"/>
      <c r="BM139" s="35"/>
      <c r="BN139" s="35"/>
      <c r="BO139" s="35"/>
      <c r="BP139" s="35"/>
      <c r="BQ139" s="35"/>
      <c r="BR139" s="35"/>
      <c r="BS139" s="35"/>
      <c r="BT139" s="35"/>
      <c r="BU139" s="35"/>
      <c r="BV139" s="35"/>
      <c r="BW139" s="35"/>
      <c r="BX139" s="35"/>
      <c r="BY139" s="35"/>
      <c r="BZ139" s="35"/>
      <c r="CA139" s="35"/>
      <c r="CB139" s="35"/>
      <c r="CC139" s="35"/>
      <c r="CD139" s="35"/>
      <c r="CE139" s="35"/>
      <c r="CF139" s="35"/>
      <c r="CG139" s="35"/>
      <c r="CH139" s="35"/>
      <c r="CI139" s="35"/>
      <c r="CJ139" s="35"/>
      <c r="CK139" s="35"/>
      <c r="CL139" s="35"/>
      <c r="CM139" s="35"/>
      <c r="CN139" s="35"/>
      <c r="CO139" s="35"/>
      <c r="CP139" s="35"/>
      <c r="CQ139" s="35"/>
      <c r="CR139" s="35"/>
      <c r="CS139" s="35"/>
      <c r="CT139" s="35"/>
      <c r="CU139" s="35"/>
      <c r="CV139" s="35"/>
      <c r="CW139" s="35"/>
      <c r="CX139" s="35"/>
      <c r="CY139" s="35"/>
      <c r="CZ139" s="35"/>
      <c r="DA139" s="35"/>
      <c r="DB139" s="35"/>
      <c r="DC139" s="12"/>
      <c r="DD139" s="12"/>
      <c r="DE139" s="12"/>
      <c r="DF139" s="12"/>
      <c r="DG139" s="12"/>
      <c r="DH139" s="12"/>
      <c r="DI139" s="12"/>
      <c r="DJ139" s="12"/>
      <c r="DK139" s="12"/>
      <c r="DL139" s="12"/>
      <c r="DM139" s="12"/>
      <c r="DN139" s="12"/>
      <c r="DO139" s="12"/>
      <c r="DP139" s="12"/>
      <c r="DQ139" s="12"/>
      <c r="DR139" s="12"/>
      <c r="DS139" s="12"/>
      <c r="DT139" s="12"/>
      <c r="DU139" s="12"/>
      <c r="DV139" s="12"/>
      <c r="DW139" s="12"/>
      <c r="DX139" s="12"/>
      <c r="DY139" s="12"/>
      <c r="DZ139" s="12"/>
      <c r="EA139" s="12"/>
      <c r="EB139" s="12"/>
      <c r="EC139" s="12"/>
      <c r="ED139" s="12"/>
      <c r="EE139" s="12"/>
      <c r="EF139" s="12"/>
      <c r="EG139" s="12"/>
      <c r="EH139" s="12"/>
      <c r="EI139" s="12"/>
      <c r="EJ139" s="12"/>
      <c r="EK139" s="12"/>
      <c r="EL139" s="12"/>
      <c r="EM139" s="12"/>
      <c r="EN139" s="12"/>
      <c r="EO139" s="12"/>
      <c r="EP139" s="12"/>
      <c r="EQ139" s="12"/>
      <c r="ER139" s="12"/>
      <c r="ES139" s="12"/>
      <c r="ET139" s="12"/>
      <c r="EU139" s="12"/>
      <c r="EV139" s="12"/>
      <c r="EW139" s="12"/>
      <c r="EX139" s="12"/>
      <c r="EY139" s="12"/>
      <c r="EZ139" s="12"/>
      <c r="FA139" s="12"/>
      <c r="FB139" s="12"/>
      <c r="FC139" s="12"/>
      <c r="FD139" s="12"/>
      <c r="FE139" s="12"/>
    </row>
    <row r="140" spans="1:161" ht="15.75" customHeight="1" x14ac:dyDescent="0.2">
      <c r="A140" s="33"/>
      <c r="B140" s="33"/>
      <c r="C140" s="33"/>
      <c r="D140" s="33"/>
      <c r="E140" s="33"/>
      <c r="F140" s="33"/>
      <c r="G140" s="33"/>
      <c r="H140" s="86" t="s">
        <v>57</v>
      </c>
      <c r="I140" s="86"/>
      <c r="J140" s="86"/>
      <c r="K140" s="86"/>
      <c r="L140" s="86"/>
      <c r="M140" s="86"/>
      <c r="N140" s="86"/>
      <c r="O140" s="86"/>
      <c r="P140" s="86"/>
      <c r="Q140" s="86"/>
      <c r="R140" s="86"/>
      <c r="S140" s="86"/>
      <c r="T140" s="86"/>
      <c r="U140" s="86"/>
      <c r="V140" s="86"/>
      <c r="W140" s="86"/>
      <c r="X140" s="86"/>
      <c r="Y140" s="86"/>
      <c r="Z140" s="86"/>
      <c r="AA140" s="33"/>
      <c r="AB140" s="33"/>
      <c r="AC140" s="33"/>
      <c r="AD140" s="33"/>
      <c r="AE140" s="33"/>
      <c r="AF140" s="33"/>
      <c r="AG140" s="33"/>
      <c r="AH140" s="87">
        <v>244</v>
      </c>
      <c r="AI140" s="88"/>
      <c r="AJ140" s="88"/>
      <c r="AK140" s="88"/>
      <c r="AL140" s="88"/>
      <c r="AM140" s="88"/>
      <c r="AN140" s="88"/>
      <c r="AO140" s="88"/>
      <c r="AP140" s="88"/>
      <c r="AQ140" s="88"/>
      <c r="AR140" s="88"/>
      <c r="AS140" s="88"/>
      <c r="AT140" s="88"/>
      <c r="AU140" s="88"/>
      <c r="AV140" s="88"/>
      <c r="AW140" s="88"/>
      <c r="AX140" s="88"/>
      <c r="AY140" s="88"/>
      <c r="AZ140" s="88"/>
      <c r="BA140" s="88"/>
      <c r="BB140" s="88"/>
      <c r="BC140" s="88"/>
      <c r="BD140" s="88"/>
      <c r="BE140" s="88"/>
      <c r="BF140" s="88"/>
      <c r="BG140" s="88"/>
      <c r="BH140" s="88"/>
      <c r="BI140" s="88"/>
      <c r="BJ140" s="88"/>
      <c r="BK140" s="88"/>
      <c r="BL140" s="88"/>
      <c r="BM140" s="88"/>
      <c r="BN140" s="88"/>
      <c r="BO140" s="88"/>
      <c r="BP140" s="88"/>
      <c r="BQ140" s="88"/>
      <c r="BR140" s="88"/>
      <c r="BS140" s="88"/>
      <c r="BT140" s="88"/>
      <c r="BU140" s="88"/>
      <c r="BV140" s="88"/>
      <c r="BW140" s="88"/>
      <c r="BX140" s="88"/>
      <c r="BY140" s="88"/>
      <c r="BZ140" s="88"/>
      <c r="CA140" s="88"/>
      <c r="CB140" s="88"/>
      <c r="CC140" s="88"/>
      <c r="CD140" s="88"/>
      <c r="CE140" s="88"/>
      <c r="CF140" s="88"/>
      <c r="CG140" s="88"/>
      <c r="CH140" s="88"/>
      <c r="CI140" s="88"/>
      <c r="CJ140" s="88"/>
      <c r="CK140" s="88"/>
      <c r="CL140" s="88"/>
      <c r="CM140" s="88"/>
      <c r="CN140" s="88"/>
      <c r="CO140" s="88"/>
      <c r="CP140" s="88"/>
      <c r="CQ140" s="88"/>
      <c r="CR140" s="88"/>
      <c r="CS140" s="88"/>
      <c r="CT140" s="88"/>
      <c r="CU140" s="88"/>
      <c r="CV140" s="88"/>
      <c r="CW140" s="88"/>
      <c r="CX140" s="88"/>
      <c r="CY140" s="88"/>
      <c r="CZ140" s="88"/>
      <c r="DA140" s="89"/>
      <c r="DB140" s="35"/>
      <c r="DC140" s="12"/>
      <c r="DD140" s="12"/>
      <c r="DE140" s="12"/>
      <c r="DF140" s="12"/>
      <c r="DG140" s="12"/>
      <c r="DH140" s="12"/>
      <c r="DI140" s="12"/>
      <c r="DJ140" s="12"/>
      <c r="DK140" s="12"/>
      <c r="DL140" s="12"/>
      <c r="DM140" s="12"/>
      <c r="DN140" s="12"/>
      <c r="DO140" s="12"/>
      <c r="DP140" s="12"/>
      <c r="DQ140" s="12"/>
      <c r="DR140" s="12"/>
      <c r="DS140" s="12"/>
      <c r="DT140" s="12"/>
      <c r="DU140" s="12"/>
      <c r="DV140" s="12"/>
      <c r="DW140" s="12"/>
      <c r="DX140" s="12"/>
      <c r="DY140" s="12"/>
      <c r="DZ140" s="12"/>
      <c r="EA140" s="12"/>
      <c r="EB140" s="12"/>
      <c r="EC140" s="12"/>
      <c r="ED140" s="12"/>
      <c r="EE140" s="12"/>
      <c r="EF140" s="12"/>
      <c r="EG140" s="12"/>
      <c r="EH140" s="12"/>
      <c r="EI140" s="12"/>
      <c r="EJ140" s="12"/>
      <c r="EK140" s="12"/>
      <c r="EL140" s="12"/>
      <c r="EM140" s="12"/>
      <c r="EN140" s="12"/>
      <c r="EO140" s="12"/>
      <c r="EP140" s="12"/>
      <c r="EQ140" s="12"/>
      <c r="ER140" s="12"/>
      <c r="ES140" s="12"/>
      <c r="ET140" s="12"/>
      <c r="EU140" s="12"/>
      <c r="EV140" s="12"/>
      <c r="EW140" s="12"/>
      <c r="EX140" s="12"/>
      <c r="EY140" s="12"/>
      <c r="EZ140" s="12"/>
      <c r="FA140" s="12"/>
      <c r="FB140" s="12"/>
      <c r="FC140" s="12"/>
      <c r="FD140" s="12"/>
      <c r="FE140" s="12"/>
    </row>
    <row r="141" spans="1:161" ht="15.75" customHeight="1" x14ac:dyDescent="0.25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2"/>
      <c r="DD141" s="12"/>
      <c r="DE141" s="12"/>
      <c r="DF141" s="12"/>
      <c r="DG141" s="12"/>
      <c r="DH141" s="12"/>
      <c r="DI141" s="12"/>
      <c r="DJ141" s="12"/>
      <c r="DK141" s="12"/>
      <c r="DL141" s="12"/>
      <c r="DM141" s="12"/>
      <c r="DN141" s="12"/>
      <c r="DO141" s="12"/>
      <c r="DP141" s="12"/>
      <c r="DQ141" s="12"/>
      <c r="DR141" s="12"/>
      <c r="DS141" s="12"/>
      <c r="DT141" s="12"/>
      <c r="DU141" s="12"/>
      <c r="DV141" s="12"/>
      <c r="DW141" s="12"/>
      <c r="DX141" s="12"/>
      <c r="DY141" s="12"/>
      <c r="DZ141" s="12"/>
      <c r="EA141" s="12"/>
      <c r="EB141" s="12"/>
      <c r="EC141" s="12"/>
      <c r="ED141" s="12"/>
      <c r="EE141" s="12"/>
      <c r="EF141" s="12"/>
      <c r="EG141" s="12"/>
      <c r="EH141" s="12"/>
      <c r="EI141" s="12"/>
      <c r="EJ141" s="12"/>
      <c r="EK141" s="12"/>
      <c r="EL141" s="12"/>
      <c r="EM141" s="12"/>
      <c r="EN141" s="12"/>
      <c r="EO141" s="12"/>
      <c r="EP141" s="12"/>
      <c r="EQ141" s="12"/>
      <c r="ER141" s="12"/>
      <c r="ES141" s="12"/>
      <c r="ET141" s="12"/>
      <c r="EU141" s="12"/>
      <c r="EV141" s="12"/>
      <c r="EW141" s="12"/>
      <c r="EX141" s="12"/>
      <c r="EY141" s="12"/>
      <c r="EZ141" s="12"/>
      <c r="FA141" s="12"/>
      <c r="FB141" s="12"/>
      <c r="FC141" s="12"/>
      <c r="FD141" s="12"/>
      <c r="FE141" s="12"/>
    </row>
    <row r="142" spans="1:161" ht="26.25" customHeight="1" x14ac:dyDescent="0.2">
      <c r="A142" s="106" t="s">
        <v>0</v>
      </c>
      <c r="B142" s="107"/>
      <c r="C142" s="107"/>
      <c r="D142" s="107"/>
      <c r="E142" s="107"/>
      <c r="F142" s="107"/>
      <c r="G142" s="108"/>
      <c r="H142" s="106" t="s">
        <v>15</v>
      </c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107"/>
      <c r="U142" s="107"/>
      <c r="V142" s="107"/>
      <c r="W142" s="107"/>
      <c r="X142" s="107"/>
      <c r="Y142" s="107"/>
      <c r="Z142" s="107"/>
      <c r="AA142" s="107"/>
      <c r="AB142" s="107"/>
      <c r="AC142" s="107"/>
      <c r="AD142" s="107"/>
      <c r="AE142" s="107"/>
      <c r="AF142" s="107"/>
      <c r="AG142" s="107"/>
      <c r="AH142" s="107"/>
      <c r="AI142" s="107"/>
      <c r="AJ142" s="107"/>
      <c r="AK142" s="107"/>
      <c r="AL142" s="107"/>
      <c r="AM142" s="107"/>
      <c r="AN142" s="107"/>
      <c r="AO142" s="107"/>
      <c r="AP142" s="107"/>
      <c r="AQ142" s="107"/>
      <c r="AR142" s="107"/>
      <c r="AS142" s="107"/>
      <c r="AT142" s="107"/>
      <c r="AU142" s="107"/>
      <c r="AV142" s="107"/>
      <c r="AW142" s="107"/>
      <c r="AX142" s="107"/>
      <c r="AY142" s="107"/>
      <c r="AZ142" s="107"/>
      <c r="BA142" s="107"/>
      <c r="BB142" s="107"/>
      <c r="BC142" s="108"/>
      <c r="BD142" s="106" t="s">
        <v>48</v>
      </c>
      <c r="BE142" s="107"/>
      <c r="BF142" s="107"/>
      <c r="BG142" s="107"/>
      <c r="BH142" s="107"/>
      <c r="BI142" s="107"/>
      <c r="BJ142" s="107"/>
      <c r="BK142" s="107"/>
      <c r="BL142" s="107"/>
      <c r="BM142" s="107"/>
      <c r="BN142" s="107"/>
      <c r="BO142" s="107"/>
      <c r="BP142" s="107"/>
      <c r="BQ142" s="107"/>
      <c r="BR142" s="107"/>
      <c r="BS142" s="108"/>
      <c r="BT142" s="106" t="s">
        <v>52</v>
      </c>
      <c r="BU142" s="107"/>
      <c r="BV142" s="107"/>
      <c r="BW142" s="107"/>
      <c r="BX142" s="107"/>
      <c r="BY142" s="107"/>
      <c r="BZ142" s="107"/>
      <c r="CA142" s="107"/>
      <c r="CB142" s="107"/>
      <c r="CC142" s="107"/>
      <c r="CD142" s="107"/>
      <c r="CE142" s="107"/>
      <c r="CF142" s="107"/>
      <c r="CG142" s="107"/>
      <c r="CH142" s="107"/>
      <c r="CI142" s="108"/>
      <c r="CJ142" s="106" t="s">
        <v>53</v>
      </c>
      <c r="CK142" s="107"/>
      <c r="CL142" s="107"/>
      <c r="CM142" s="107"/>
      <c r="CN142" s="107"/>
      <c r="CO142" s="107"/>
      <c r="CP142" s="107"/>
      <c r="CQ142" s="107"/>
      <c r="CR142" s="107"/>
      <c r="CS142" s="107"/>
      <c r="CT142" s="107"/>
      <c r="CU142" s="107"/>
      <c r="CV142" s="107"/>
      <c r="CW142" s="107"/>
      <c r="CX142" s="107"/>
      <c r="CY142" s="107"/>
      <c r="CZ142" s="107"/>
      <c r="DA142" s="108"/>
      <c r="DB142" s="21"/>
      <c r="DC142" s="12"/>
      <c r="DD142" s="12"/>
      <c r="DE142" s="12"/>
      <c r="DF142" s="12"/>
      <c r="DG142" s="12"/>
      <c r="DH142" s="12"/>
      <c r="DI142" s="12"/>
      <c r="DJ142" s="12"/>
      <c r="DK142" s="12"/>
      <c r="DL142" s="12"/>
      <c r="DM142" s="12"/>
      <c r="DN142" s="12"/>
      <c r="DO142" s="12"/>
      <c r="DP142" s="12"/>
      <c r="DQ142" s="12"/>
      <c r="DR142" s="12"/>
      <c r="DS142" s="12"/>
      <c r="DT142" s="12"/>
      <c r="DU142" s="12"/>
      <c r="DV142" s="12"/>
      <c r="DW142" s="12"/>
      <c r="DX142" s="12"/>
      <c r="DY142" s="12"/>
      <c r="DZ142" s="12"/>
      <c r="EA142" s="12"/>
      <c r="EB142" s="12"/>
      <c r="EC142" s="12"/>
      <c r="ED142" s="12"/>
      <c r="EE142" s="12"/>
      <c r="EF142" s="12"/>
      <c r="EG142" s="12"/>
      <c r="EH142" s="12"/>
      <c r="EI142" s="12"/>
      <c r="EJ142" s="12"/>
      <c r="EK142" s="12"/>
      <c r="EL142" s="12"/>
      <c r="EM142" s="12"/>
      <c r="EN142" s="12"/>
      <c r="EO142" s="12"/>
      <c r="EP142" s="12"/>
      <c r="EQ142" s="12"/>
      <c r="ER142" s="12"/>
      <c r="ES142" s="12"/>
      <c r="ET142" s="12"/>
      <c r="EU142" s="12"/>
      <c r="EV142" s="12"/>
      <c r="EW142" s="12"/>
      <c r="EX142" s="12"/>
      <c r="EY142" s="12"/>
      <c r="EZ142" s="12"/>
      <c r="FA142" s="12"/>
      <c r="FB142" s="12"/>
      <c r="FC142" s="12"/>
      <c r="FD142" s="12"/>
      <c r="FE142" s="12"/>
    </row>
    <row r="143" spans="1:161" ht="15.75" customHeight="1" x14ac:dyDescent="0.2">
      <c r="A143" s="105"/>
      <c r="B143" s="105"/>
      <c r="C143" s="105"/>
      <c r="D143" s="105"/>
      <c r="E143" s="105"/>
      <c r="F143" s="105"/>
      <c r="G143" s="105"/>
      <c r="H143" s="105">
        <v>1</v>
      </c>
      <c r="I143" s="105"/>
      <c r="J143" s="105"/>
      <c r="K143" s="105"/>
      <c r="L143" s="105"/>
      <c r="M143" s="105"/>
      <c r="N143" s="105"/>
      <c r="O143" s="105"/>
      <c r="P143" s="105"/>
      <c r="Q143" s="105"/>
      <c r="R143" s="105"/>
      <c r="S143" s="105"/>
      <c r="T143" s="105"/>
      <c r="U143" s="105"/>
      <c r="V143" s="105"/>
      <c r="W143" s="105"/>
      <c r="X143" s="105"/>
      <c r="Y143" s="105"/>
      <c r="Z143" s="105"/>
      <c r="AA143" s="105"/>
      <c r="AB143" s="105"/>
      <c r="AC143" s="105"/>
      <c r="AD143" s="105"/>
      <c r="AE143" s="105"/>
      <c r="AF143" s="105"/>
      <c r="AG143" s="105"/>
      <c r="AH143" s="105"/>
      <c r="AI143" s="105"/>
      <c r="AJ143" s="105"/>
      <c r="AK143" s="105"/>
      <c r="AL143" s="105"/>
      <c r="AM143" s="105"/>
      <c r="AN143" s="105"/>
      <c r="AO143" s="105"/>
      <c r="AP143" s="105"/>
      <c r="AQ143" s="105"/>
      <c r="AR143" s="105"/>
      <c r="AS143" s="105"/>
      <c r="AT143" s="105"/>
      <c r="AU143" s="105"/>
      <c r="AV143" s="105"/>
      <c r="AW143" s="105"/>
      <c r="AX143" s="105"/>
      <c r="AY143" s="105"/>
      <c r="AZ143" s="105"/>
      <c r="BA143" s="105"/>
      <c r="BB143" s="105"/>
      <c r="BC143" s="105"/>
      <c r="BD143" s="105">
        <v>2</v>
      </c>
      <c r="BE143" s="105"/>
      <c r="BF143" s="105"/>
      <c r="BG143" s="105"/>
      <c r="BH143" s="105"/>
      <c r="BI143" s="105"/>
      <c r="BJ143" s="105"/>
      <c r="BK143" s="105"/>
      <c r="BL143" s="105"/>
      <c r="BM143" s="105"/>
      <c r="BN143" s="105"/>
      <c r="BO143" s="105"/>
      <c r="BP143" s="105"/>
      <c r="BQ143" s="105"/>
      <c r="BR143" s="105"/>
      <c r="BS143" s="105"/>
      <c r="BT143" s="105">
        <v>3</v>
      </c>
      <c r="BU143" s="105"/>
      <c r="BV143" s="105"/>
      <c r="BW143" s="105"/>
      <c r="BX143" s="105"/>
      <c r="BY143" s="105"/>
      <c r="BZ143" s="105"/>
      <c r="CA143" s="105"/>
      <c r="CB143" s="105"/>
      <c r="CC143" s="105"/>
      <c r="CD143" s="105"/>
      <c r="CE143" s="105"/>
      <c r="CF143" s="105"/>
      <c r="CG143" s="105"/>
      <c r="CH143" s="105"/>
      <c r="CI143" s="105"/>
      <c r="CJ143" s="105">
        <v>4</v>
      </c>
      <c r="CK143" s="105"/>
      <c r="CL143" s="105"/>
      <c r="CM143" s="105"/>
      <c r="CN143" s="105"/>
      <c r="CO143" s="105"/>
      <c r="CP143" s="105"/>
      <c r="CQ143" s="105"/>
      <c r="CR143" s="105"/>
      <c r="CS143" s="105"/>
      <c r="CT143" s="105"/>
      <c r="CU143" s="105"/>
      <c r="CV143" s="105"/>
      <c r="CW143" s="105"/>
      <c r="CX143" s="105"/>
      <c r="CY143" s="105"/>
      <c r="CZ143" s="105"/>
      <c r="DA143" s="105"/>
      <c r="DB143" s="22"/>
      <c r="DC143" s="12"/>
      <c r="DD143" s="12"/>
      <c r="DE143" s="12"/>
      <c r="DF143" s="12"/>
      <c r="DG143" s="12"/>
      <c r="DH143" s="12"/>
      <c r="DI143" s="12"/>
      <c r="DJ143" s="12"/>
      <c r="DK143" s="12"/>
      <c r="DL143" s="12"/>
      <c r="DM143" s="12"/>
      <c r="DN143" s="12"/>
      <c r="DO143" s="12"/>
      <c r="DP143" s="12"/>
      <c r="DQ143" s="12"/>
      <c r="DR143" s="12"/>
      <c r="DS143" s="12"/>
      <c r="DT143" s="12"/>
      <c r="DU143" s="12"/>
      <c r="DV143" s="12"/>
      <c r="DW143" s="12"/>
      <c r="DX143" s="12"/>
      <c r="DY143" s="12"/>
      <c r="DZ143" s="12"/>
      <c r="EA143" s="12"/>
      <c r="EB143" s="12"/>
      <c r="EC143" s="12"/>
      <c r="ED143" s="12"/>
      <c r="EE143" s="12"/>
      <c r="EF143" s="12"/>
      <c r="EG143" s="12"/>
      <c r="EH143" s="12"/>
      <c r="EI143" s="12"/>
      <c r="EJ143" s="12"/>
      <c r="EK143" s="12"/>
      <c r="EL143" s="12"/>
      <c r="EM143" s="12"/>
      <c r="EN143" s="12"/>
      <c r="EO143" s="12"/>
      <c r="EP143" s="12"/>
      <c r="EQ143" s="12"/>
      <c r="ER143" s="12"/>
      <c r="ES143" s="12"/>
      <c r="ET143" s="12"/>
      <c r="EU143" s="12"/>
      <c r="EV143" s="12"/>
      <c r="EW143" s="12"/>
      <c r="EX143" s="12"/>
      <c r="EY143" s="12"/>
      <c r="EZ143" s="12"/>
      <c r="FA143" s="12"/>
      <c r="FB143" s="12"/>
      <c r="FC143" s="12"/>
      <c r="FD143" s="12"/>
      <c r="FE143" s="12"/>
    </row>
    <row r="144" spans="1:161" ht="15.75" customHeight="1" x14ac:dyDescent="0.2">
      <c r="A144" s="53" t="s">
        <v>23</v>
      </c>
      <c r="B144" s="54"/>
      <c r="C144" s="54"/>
      <c r="D144" s="54"/>
      <c r="E144" s="54"/>
      <c r="F144" s="54"/>
      <c r="G144" s="55"/>
      <c r="H144" s="109" t="s">
        <v>92</v>
      </c>
      <c r="I144" s="109"/>
      <c r="J144" s="109"/>
      <c r="K144" s="109"/>
      <c r="L144" s="109"/>
      <c r="M144" s="109"/>
      <c r="N144" s="109"/>
      <c r="O144" s="109"/>
      <c r="P144" s="109"/>
      <c r="Q144" s="109"/>
      <c r="R144" s="109"/>
      <c r="S144" s="109"/>
      <c r="T144" s="109"/>
      <c r="U144" s="109"/>
      <c r="V144" s="109"/>
      <c r="W144" s="109"/>
      <c r="X144" s="109"/>
      <c r="Y144" s="109"/>
      <c r="Z144" s="109"/>
      <c r="AA144" s="109"/>
      <c r="AB144" s="109"/>
      <c r="AC144" s="109"/>
      <c r="AD144" s="109"/>
      <c r="AE144" s="109"/>
      <c r="AF144" s="109"/>
      <c r="AG144" s="109"/>
      <c r="AH144" s="109"/>
      <c r="AI144" s="109"/>
      <c r="AJ144" s="109"/>
      <c r="AK144" s="109"/>
      <c r="AL144" s="109"/>
      <c r="AM144" s="109"/>
      <c r="AN144" s="109"/>
      <c r="AO144" s="109"/>
      <c r="AP144" s="109"/>
      <c r="AQ144" s="109"/>
      <c r="AR144" s="109"/>
      <c r="AS144" s="109"/>
      <c r="AT144" s="109"/>
      <c r="AU144" s="109"/>
      <c r="AV144" s="109"/>
      <c r="AW144" s="109"/>
      <c r="AX144" s="109"/>
      <c r="AY144" s="109"/>
      <c r="AZ144" s="109"/>
      <c r="BA144" s="109"/>
      <c r="BB144" s="109"/>
      <c r="BC144" s="109"/>
      <c r="BD144" s="110" t="s">
        <v>11</v>
      </c>
      <c r="BE144" s="110"/>
      <c r="BF144" s="110"/>
      <c r="BG144" s="110"/>
      <c r="BH144" s="110"/>
      <c r="BI144" s="110"/>
      <c r="BJ144" s="110"/>
      <c r="BK144" s="110"/>
      <c r="BL144" s="110"/>
      <c r="BM144" s="110"/>
      <c r="BN144" s="110"/>
      <c r="BO144" s="110"/>
      <c r="BP144" s="110"/>
      <c r="BQ144" s="110"/>
      <c r="BR144" s="110"/>
      <c r="BS144" s="110"/>
      <c r="BT144" s="111" t="s">
        <v>11</v>
      </c>
      <c r="BU144" s="111"/>
      <c r="BV144" s="111"/>
      <c r="BW144" s="111"/>
      <c r="BX144" s="111"/>
      <c r="BY144" s="111"/>
      <c r="BZ144" s="111"/>
      <c r="CA144" s="111"/>
      <c r="CB144" s="111"/>
      <c r="CC144" s="111"/>
      <c r="CD144" s="111"/>
      <c r="CE144" s="111"/>
      <c r="CF144" s="111"/>
      <c r="CG144" s="111"/>
      <c r="CH144" s="111"/>
      <c r="CI144" s="111"/>
      <c r="CJ144" s="112">
        <v>0</v>
      </c>
      <c r="CK144" s="112"/>
      <c r="CL144" s="112"/>
      <c r="CM144" s="112"/>
      <c r="CN144" s="112"/>
      <c r="CO144" s="112"/>
      <c r="CP144" s="112"/>
      <c r="CQ144" s="112"/>
      <c r="CR144" s="112"/>
      <c r="CS144" s="112"/>
      <c r="CT144" s="112"/>
      <c r="CU144" s="112"/>
      <c r="CV144" s="112"/>
      <c r="CW144" s="112"/>
      <c r="CX144" s="112"/>
      <c r="CY144" s="112"/>
      <c r="CZ144" s="112"/>
      <c r="DA144" s="112"/>
      <c r="DB144" s="22"/>
      <c r="DC144" s="12"/>
      <c r="DD144" s="12"/>
      <c r="DE144" s="12"/>
      <c r="DF144" s="12"/>
      <c r="DG144" s="12"/>
      <c r="DH144" s="12"/>
      <c r="DI144" s="12"/>
      <c r="DJ144" s="12"/>
      <c r="DK144" s="12"/>
      <c r="DL144" s="12"/>
      <c r="DM144" s="12"/>
      <c r="DN144" s="12"/>
      <c r="DO144" s="12"/>
      <c r="DP144" s="12"/>
      <c r="DQ144" s="12"/>
      <c r="DR144" s="12"/>
      <c r="DS144" s="12"/>
      <c r="DT144" s="12"/>
      <c r="DU144" s="12"/>
      <c r="DV144" s="12"/>
      <c r="DW144" s="12"/>
      <c r="DX144" s="12"/>
      <c r="DY144" s="12"/>
      <c r="DZ144" s="12"/>
      <c r="EA144" s="12"/>
      <c r="EB144" s="12"/>
      <c r="EC144" s="12"/>
      <c r="ED144" s="12"/>
      <c r="EE144" s="12"/>
      <c r="EF144" s="12"/>
      <c r="EG144" s="12"/>
      <c r="EH144" s="12"/>
      <c r="EI144" s="12"/>
      <c r="EJ144" s="12"/>
      <c r="EK144" s="12"/>
      <c r="EL144" s="12"/>
      <c r="EM144" s="12"/>
      <c r="EN144" s="12"/>
      <c r="EO144" s="12"/>
      <c r="EP144" s="12"/>
      <c r="EQ144" s="12"/>
      <c r="ER144" s="12"/>
      <c r="ES144" s="12"/>
      <c r="ET144" s="12"/>
      <c r="EU144" s="12"/>
      <c r="EV144" s="12"/>
      <c r="EW144" s="12"/>
      <c r="EX144" s="12"/>
      <c r="EY144" s="12"/>
      <c r="EZ144" s="12"/>
      <c r="FA144" s="12"/>
      <c r="FB144" s="12"/>
      <c r="FC144" s="12"/>
      <c r="FD144" s="12"/>
      <c r="FE144" s="12"/>
    </row>
    <row r="145" spans="1:161" ht="15.75" customHeight="1" x14ac:dyDescent="0.2">
      <c r="A145" s="53" t="s">
        <v>27</v>
      </c>
      <c r="B145" s="54"/>
      <c r="C145" s="54"/>
      <c r="D145" s="54"/>
      <c r="E145" s="54"/>
      <c r="F145" s="54"/>
      <c r="G145" s="55"/>
      <c r="H145" s="109" t="s">
        <v>96</v>
      </c>
      <c r="I145" s="109"/>
      <c r="J145" s="109"/>
      <c r="K145" s="109"/>
      <c r="L145" s="109"/>
      <c r="M145" s="109"/>
      <c r="N145" s="109"/>
      <c r="O145" s="109"/>
      <c r="P145" s="109"/>
      <c r="Q145" s="109"/>
      <c r="R145" s="109"/>
      <c r="S145" s="109"/>
      <c r="T145" s="109"/>
      <c r="U145" s="109"/>
      <c r="V145" s="109"/>
      <c r="W145" s="109"/>
      <c r="X145" s="109"/>
      <c r="Y145" s="109"/>
      <c r="Z145" s="109"/>
      <c r="AA145" s="109"/>
      <c r="AB145" s="109"/>
      <c r="AC145" s="109"/>
      <c r="AD145" s="109"/>
      <c r="AE145" s="109"/>
      <c r="AF145" s="109"/>
      <c r="AG145" s="109"/>
      <c r="AH145" s="109"/>
      <c r="AI145" s="109"/>
      <c r="AJ145" s="109"/>
      <c r="AK145" s="109"/>
      <c r="AL145" s="109"/>
      <c r="AM145" s="109"/>
      <c r="AN145" s="109"/>
      <c r="AO145" s="109"/>
      <c r="AP145" s="109"/>
      <c r="AQ145" s="109"/>
      <c r="AR145" s="109"/>
      <c r="AS145" s="109"/>
      <c r="AT145" s="109"/>
      <c r="AU145" s="109"/>
      <c r="AV145" s="109"/>
      <c r="AW145" s="109"/>
      <c r="AX145" s="109"/>
      <c r="AY145" s="109"/>
      <c r="AZ145" s="109"/>
      <c r="BA145" s="109"/>
      <c r="BB145" s="109"/>
      <c r="BC145" s="109"/>
      <c r="BD145" s="110" t="s">
        <v>11</v>
      </c>
      <c r="BE145" s="110"/>
      <c r="BF145" s="110"/>
      <c r="BG145" s="110"/>
      <c r="BH145" s="110"/>
      <c r="BI145" s="110"/>
      <c r="BJ145" s="110"/>
      <c r="BK145" s="110"/>
      <c r="BL145" s="110"/>
      <c r="BM145" s="110"/>
      <c r="BN145" s="110"/>
      <c r="BO145" s="110"/>
      <c r="BP145" s="110"/>
      <c r="BQ145" s="110"/>
      <c r="BR145" s="110"/>
      <c r="BS145" s="110"/>
      <c r="BT145" s="111" t="s">
        <v>11</v>
      </c>
      <c r="BU145" s="111"/>
      <c r="BV145" s="111"/>
      <c r="BW145" s="111"/>
      <c r="BX145" s="111"/>
      <c r="BY145" s="111"/>
      <c r="BZ145" s="111"/>
      <c r="CA145" s="111"/>
      <c r="CB145" s="111"/>
      <c r="CC145" s="111"/>
      <c r="CD145" s="111"/>
      <c r="CE145" s="111"/>
      <c r="CF145" s="111"/>
      <c r="CG145" s="111"/>
      <c r="CH145" s="111"/>
      <c r="CI145" s="111"/>
      <c r="CJ145" s="112">
        <v>0</v>
      </c>
      <c r="CK145" s="112"/>
      <c r="CL145" s="112"/>
      <c r="CM145" s="112"/>
      <c r="CN145" s="112"/>
      <c r="CO145" s="112"/>
      <c r="CP145" s="112"/>
      <c r="CQ145" s="112"/>
      <c r="CR145" s="112"/>
      <c r="CS145" s="112"/>
      <c r="CT145" s="112"/>
      <c r="CU145" s="112"/>
      <c r="CV145" s="112"/>
      <c r="CW145" s="112"/>
      <c r="CX145" s="112"/>
      <c r="CY145" s="112"/>
      <c r="CZ145" s="112"/>
      <c r="DA145" s="112"/>
      <c r="DB145" s="22"/>
      <c r="DC145" s="12"/>
      <c r="DD145" s="12"/>
      <c r="DE145" s="12"/>
      <c r="DF145" s="12"/>
      <c r="DG145" s="12"/>
      <c r="DH145" s="12"/>
      <c r="DI145" s="12"/>
      <c r="DJ145" s="12"/>
      <c r="DK145" s="12"/>
      <c r="DL145" s="12"/>
      <c r="DM145" s="12"/>
      <c r="DN145" s="12"/>
      <c r="DO145" s="12"/>
      <c r="DP145" s="12"/>
      <c r="DQ145" s="12"/>
      <c r="DR145" s="12"/>
      <c r="DS145" s="12"/>
      <c r="DT145" s="12"/>
      <c r="DU145" s="12"/>
      <c r="DV145" s="12"/>
      <c r="DW145" s="12"/>
      <c r="DX145" s="12"/>
      <c r="DY145" s="12"/>
      <c r="DZ145" s="12"/>
      <c r="EA145" s="12"/>
      <c r="EB145" s="12"/>
      <c r="EC145" s="12"/>
      <c r="ED145" s="12"/>
      <c r="EE145" s="12"/>
      <c r="EF145" s="12"/>
      <c r="EG145" s="12"/>
      <c r="EH145" s="12"/>
      <c r="EI145" s="12"/>
      <c r="EJ145" s="12"/>
      <c r="EK145" s="12"/>
      <c r="EL145" s="12"/>
      <c r="EM145" s="12"/>
      <c r="EN145" s="12"/>
      <c r="EO145" s="12"/>
      <c r="EP145" s="12"/>
      <c r="EQ145" s="12"/>
      <c r="ER145" s="12"/>
      <c r="ES145" s="12"/>
      <c r="ET145" s="12"/>
      <c r="EU145" s="12"/>
      <c r="EV145" s="12"/>
      <c r="EW145" s="12"/>
      <c r="EX145" s="12"/>
      <c r="EY145" s="12"/>
      <c r="EZ145" s="12"/>
      <c r="FA145" s="12"/>
      <c r="FB145" s="12"/>
      <c r="FC145" s="12"/>
      <c r="FD145" s="12"/>
      <c r="FE145" s="12"/>
    </row>
    <row r="146" spans="1:161" ht="15.75" customHeight="1" x14ac:dyDescent="0.2">
      <c r="A146" s="102"/>
      <c r="B146" s="102"/>
      <c r="C146" s="102"/>
      <c r="D146" s="102"/>
      <c r="E146" s="102"/>
      <c r="F146" s="102"/>
      <c r="G146" s="102"/>
      <c r="H146" s="72" t="s">
        <v>10</v>
      </c>
      <c r="I146" s="72"/>
      <c r="J146" s="72"/>
      <c r="K146" s="72"/>
      <c r="L146" s="72"/>
      <c r="M146" s="72"/>
      <c r="N146" s="72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  <c r="AL146" s="72"/>
      <c r="AM146" s="72"/>
      <c r="AN146" s="72"/>
      <c r="AO146" s="72"/>
      <c r="AP146" s="72"/>
      <c r="AQ146" s="72"/>
      <c r="AR146" s="72"/>
      <c r="AS146" s="72"/>
      <c r="AT146" s="72"/>
      <c r="AU146" s="72"/>
      <c r="AV146" s="72"/>
      <c r="AW146" s="72"/>
      <c r="AX146" s="72"/>
      <c r="AY146" s="72"/>
      <c r="AZ146" s="72"/>
      <c r="BA146" s="72"/>
      <c r="BB146" s="72"/>
      <c r="BC146" s="73"/>
      <c r="BD146" s="103">
        <f>SUM(BD145:BS145)</f>
        <v>0</v>
      </c>
      <c r="BE146" s="103"/>
      <c r="BF146" s="103"/>
      <c r="BG146" s="103"/>
      <c r="BH146" s="103"/>
      <c r="BI146" s="103"/>
      <c r="BJ146" s="103"/>
      <c r="BK146" s="103"/>
      <c r="BL146" s="103"/>
      <c r="BM146" s="103"/>
      <c r="BN146" s="103"/>
      <c r="BO146" s="103"/>
      <c r="BP146" s="103"/>
      <c r="BQ146" s="103"/>
      <c r="BR146" s="103"/>
      <c r="BS146" s="103"/>
      <c r="BT146" s="103" t="s">
        <v>11</v>
      </c>
      <c r="BU146" s="103"/>
      <c r="BV146" s="103"/>
      <c r="BW146" s="103"/>
      <c r="BX146" s="103"/>
      <c r="BY146" s="103"/>
      <c r="BZ146" s="103"/>
      <c r="CA146" s="103"/>
      <c r="CB146" s="103"/>
      <c r="CC146" s="103"/>
      <c r="CD146" s="103"/>
      <c r="CE146" s="103"/>
      <c r="CF146" s="103"/>
      <c r="CG146" s="103"/>
      <c r="CH146" s="103"/>
      <c r="CI146" s="103"/>
      <c r="CJ146" s="104">
        <f>SUM(CJ144:CJ145)</f>
        <v>0</v>
      </c>
      <c r="CK146" s="104"/>
      <c r="CL146" s="104"/>
      <c r="CM146" s="104"/>
      <c r="CN146" s="104"/>
      <c r="CO146" s="104"/>
      <c r="CP146" s="104"/>
      <c r="CQ146" s="104"/>
      <c r="CR146" s="104"/>
      <c r="CS146" s="104"/>
      <c r="CT146" s="104"/>
      <c r="CU146" s="104"/>
      <c r="CV146" s="104"/>
      <c r="CW146" s="104"/>
      <c r="CX146" s="104"/>
      <c r="CY146" s="104"/>
      <c r="CZ146" s="104"/>
      <c r="DA146" s="104"/>
      <c r="DB146" s="8"/>
      <c r="DC146" s="12"/>
      <c r="DD146" s="12"/>
      <c r="DE146" s="12"/>
      <c r="DF146" s="12"/>
      <c r="DG146" s="12"/>
      <c r="DH146" s="12"/>
      <c r="DI146" s="12"/>
      <c r="DJ146" s="12"/>
      <c r="DK146" s="12"/>
      <c r="DL146" s="12"/>
      <c r="DM146" s="12"/>
      <c r="DN146" s="12"/>
      <c r="DO146" s="12"/>
      <c r="DP146" s="12"/>
      <c r="DQ146" s="12"/>
      <c r="DR146" s="12"/>
      <c r="DS146" s="12"/>
      <c r="DT146" s="12"/>
      <c r="DU146" s="12"/>
      <c r="DV146" s="12"/>
      <c r="DW146" s="12"/>
      <c r="DX146" s="12"/>
      <c r="DY146" s="12"/>
      <c r="DZ146" s="12"/>
      <c r="EA146" s="12"/>
      <c r="EB146" s="12"/>
      <c r="EC146" s="12"/>
      <c r="ED146" s="12"/>
      <c r="EE146" s="12"/>
      <c r="EF146" s="12"/>
      <c r="EG146" s="12"/>
      <c r="EH146" s="12"/>
      <c r="EI146" s="12"/>
      <c r="EJ146" s="12"/>
      <c r="EK146" s="12"/>
      <c r="EL146" s="12"/>
      <c r="EM146" s="12"/>
      <c r="EN146" s="12"/>
      <c r="EO146" s="12"/>
      <c r="EP146" s="12"/>
      <c r="EQ146" s="12"/>
      <c r="ER146" s="12"/>
      <c r="ES146" s="12"/>
      <c r="ET146" s="12"/>
      <c r="EU146" s="12"/>
      <c r="EV146" s="12"/>
      <c r="EW146" s="12"/>
      <c r="EX146" s="12"/>
      <c r="EY146" s="12"/>
      <c r="EZ146" s="12"/>
      <c r="FA146" s="12"/>
      <c r="FB146" s="12"/>
      <c r="FC146" s="12"/>
      <c r="FD146" s="12"/>
      <c r="FE146" s="12"/>
    </row>
    <row r="147" spans="1:161" ht="15.75" customHeight="1" x14ac:dyDescent="0.2">
      <c r="A147" s="23"/>
      <c r="B147" s="23"/>
      <c r="C147" s="23"/>
      <c r="D147" s="23"/>
      <c r="E147" s="23"/>
      <c r="F147" s="23"/>
      <c r="G147" s="23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6"/>
      <c r="CK147" s="26"/>
      <c r="CL147" s="26"/>
      <c r="CM147" s="26"/>
      <c r="CN147" s="26"/>
      <c r="CO147" s="26"/>
      <c r="CP147" s="26"/>
      <c r="CQ147" s="26"/>
      <c r="CR147" s="26"/>
      <c r="CS147" s="26"/>
      <c r="CT147" s="26"/>
      <c r="CU147" s="26"/>
      <c r="CV147" s="26"/>
      <c r="CW147" s="26"/>
      <c r="CX147" s="26"/>
      <c r="CY147" s="26"/>
      <c r="CZ147" s="26"/>
      <c r="DA147" s="26"/>
      <c r="DB147" s="12"/>
      <c r="DC147" s="12"/>
      <c r="DD147" s="12"/>
      <c r="DE147" s="12"/>
      <c r="DF147" s="12"/>
      <c r="DG147" s="12"/>
      <c r="DH147" s="12"/>
      <c r="DI147" s="12"/>
      <c r="DJ147" s="12"/>
      <c r="DK147" s="12"/>
      <c r="DL147" s="12"/>
      <c r="DM147" s="12"/>
      <c r="DN147" s="12"/>
      <c r="DO147" s="12"/>
      <c r="DP147" s="12"/>
      <c r="DQ147" s="12"/>
      <c r="DR147" s="12"/>
      <c r="DS147" s="12"/>
      <c r="DT147" s="12"/>
      <c r="DU147" s="12"/>
      <c r="DV147" s="12"/>
      <c r="DW147" s="12"/>
      <c r="DX147" s="12"/>
      <c r="DY147" s="12"/>
      <c r="DZ147" s="12"/>
      <c r="EA147" s="12"/>
      <c r="EB147" s="12"/>
      <c r="EC147" s="12"/>
      <c r="ED147" s="12"/>
      <c r="EE147" s="12"/>
      <c r="EF147" s="12"/>
      <c r="EG147" s="12"/>
      <c r="EH147" s="12"/>
      <c r="EI147" s="12"/>
      <c r="EJ147" s="12"/>
      <c r="EK147" s="12"/>
      <c r="EL147" s="12"/>
      <c r="EM147" s="12"/>
      <c r="EN147" s="12"/>
      <c r="EO147" s="12"/>
      <c r="EP147" s="12"/>
      <c r="EQ147" s="12"/>
      <c r="ER147" s="12"/>
      <c r="ES147" s="12"/>
      <c r="ET147" s="12"/>
      <c r="EU147" s="12"/>
      <c r="EV147" s="12"/>
      <c r="EW147" s="12"/>
      <c r="EX147" s="12"/>
      <c r="EY147" s="12"/>
      <c r="EZ147" s="12"/>
      <c r="FA147" s="12"/>
      <c r="FB147" s="12"/>
      <c r="FC147" s="12"/>
      <c r="FD147" s="12"/>
      <c r="FE147" s="12"/>
    </row>
    <row r="148" spans="1:161" ht="15.75" customHeight="1" x14ac:dyDescent="0.2">
      <c r="A148" s="101" t="s">
        <v>116</v>
      </c>
      <c r="B148" s="101"/>
      <c r="C148" s="101"/>
      <c r="D148" s="101"/>
      <c r="E148" s="101"/>
      <c r="F148" s="101"/>
      <c r="G148" s="101"/>
      <c r="H148" s="101"/>
      <c r="I148" s="101"/>
      <c r="J148" s="101"/>
      <c r="K148" s="101"/>
      <c r="L148" s="101"/>
      <c r="M148" s="101"/>
      <c r="N148" s="101"/>
      <c r="O148" s="101"/>
      <c r="P148" s="101"/>
      <c r="Q148" s="101"/>
      <c r="R148" s="101"/>
      <c r="S148" s="101"/>
      <c r="T148" s="101"/>
      <c r="U148" s="101"/>
      <c r="V148" s="101"/>
      <c r="W148" s="101"/>
      <c r="X148" s="101"/>
      <c r="Y148" s="101"/>
      <c r="Z148" s="101"/>
      <c r="AA148" s="101"/>
      <c r="AB148" s="101"/>
      <c r="AC148" s="101"/>
      <c r="AD148" s="101"/>
      <c r="AE148" s="101"/>
      <c r="AF148" s="101"/>
      <c r="AG148" s="101"/>
      <c r="AH148" s="101"/>
      <c r="AI148" s="101"/>
      <c r="AJ148" s="101"/>
      <c r="AK148" s="101"/>
      <c r="AL148" s="101"/>
      <c r="AM148" s="101"/>
      <c r="AN148" s="101"/>
      <c r="AO148" s="101"/>
      <c r="AP148" s="101"/>
      <c r="AQ148" s="101"/>
      <c r="AR148" s="101"/>
      <c r="AS148" s="101"/>
      <c r="AT148" s="101"/>
      <c r="AU148" s="101"/>
      <c r="AV148" s="101"/>
      <c r="AW148" s="101"/>
      <c r="AX148" s="101"/>
      <c r="AY148" s="101"/>
      <c r="AZ148" s="101"/>
      <c r="BA148" s="101"/>
      <c r="BB148" s="101"/>
      <c r="BC148" s="101"/>
      <c r="BD148" s="101"/>
      <c r="BE148" s="101"/>
      <c r="BF148" s="101"/>
      <c r="BG148" s="101"/>
      <c r="BH148" s="101"/>
      <c r="BI148" s="101"/>
      <c r="BJ148" s="101"/>
      <c r="BK148" s="101"/>
      <c r="BL148" s="101"/>
      <c r="BM148" s="101"/>
      <c r="BN148" s="101"/>
      <c r="BO148" s="101"/>
      <c r="BP148" s="101"/>
      <c r="BQ148" s="101"/>
      <c r="BR148" s="101"/>
      <c r="BS148" s="101"/>
      <c r="BT148" s="101"/>
      <c r="BU148" s="101"/>
      <c r="BV148" s="101"/>
      <c r="BW148" s="101"/>
      <c r="BX148" s="101"/>
      <c r="BY148" s="101"/>
      <c r="BZ148" s="101"/>
      <c r="CA148" s="101"/>
      <c r="CB148" s="101"/>
      <c r="CC148" s="101"/>
      <c r="CD148" s="101"/>
      <c r="CE148" s="101"/>
      <c r="CF148" s="101"/>
      <c r="CG148" s="101"/>
      <c r="CH148" s="101"/>
      <c r="CI148" s="101"/>
      <c r="CJ148" s="101"/>
      <c r="CK148" s="101"/>
      <c r="CL148" s="101"/>
      <c r="CM148" s="101"/>
      <c r="CN148" s="101"/>
      <c r="CO148" s="101"/>
      <c r="CP148" s="101"/>
      <c r="CQ148" s="101"/>
      <c r="CR148" s="101"/>
      <c r="CS148" s="101"/>
      <c r="CT148" s="101"/>
      <c r="CU148" s="101"/>
      <c r="CV148" s="101"/>
      <c r="CW148" s="101"/>
      <c r="CX148" s="101"/>
      <c r="CY148" s="101"/>
      <c r="CZ148" s="101"/>
      <c r="DA148" s="101"/>
      <c r="DB148" s="32"/>
      <c r="DC148" s="12"/>
      <c r="DD148" s="12"/>
      <c r="DE148" s="12"/>
      <c r="DF148" s="12"/>
      <c r="DG148" s="12"/>
      <c r="DH148" s="12"/>
      <c r="DI148" s="12"/>
      <c r="DJ148" s="12"/>
      <c r="DK148" s="12"/>
      <c r="DL148" s="12"/>
      <c r="DM148" s="12"/>
      <c r="DN148" s="12"/>
      <c r="DO148" s="12"/>
      <c r="DP148" s="12"/>
      <c r="DQ148" s="12"/>
      <c r="DR148" s="12"/>
      <c r="DS148" s="12"/>
      <c r="DT148" s="12"/>
      <c r="DU148" s="12"/>
      <c r="DV148" s="12"/>
      <c r="DW148" s="12"/>
      <c r="DX148" s="12"/>
      <c r="DY148" s="12"/>
      <c r="DZ148" s="12"/>
      <c r="EA148" s="12"/>
      <c r="EB148" s="12"/>
      <c r="EC148" s="12"/>
      <c r="ED148" s="12"/>
      <c r="EE148" s="12"/>
      <c r="EF148" s="12"/>
      <c r="EG148" s="12"/>
      <c r="EH148" s="12"/>
      <c r="EI148" s="12"/>
      <c r="EJ148" s="12"/>
      <c r="EK148" s="12"/>
      <c r="EL148" s="12"/>
      <c r="EM148" s="12"/>
      <c r="EN148" s="12"/>
      <c r="EO148" s="12"/>
      <c r="EP148" s="12"/>
      <c r="EQ148" s="12"/>
      <c r="ER148" s="12"/>
      <c r="ES148" s="12"/>
      <c r="ET148" s="12"/>
      <c r="EU148" s="12"/>
      <c r="EV148" s="12"/>
      <c r="EW148" s="12"/>
      <c r="EX148" s="12"/>
      <c r="EY148" s="12"/>
      <c r="EZ148" s="12"/>
      <c r="FA148" s="12"/>
      <c r="FB148" s="12"/>
      <c r="FC148" s="12"/>
      <c r="FD148" s="12"/>
      <c r="FE148" s="12"/>
    </row>
    <row r="149" spans="1:161" ht="15.75" customHeight="1" x14ac:dyDescent="0.2">
      <c r="A149" s="35"/>
      <c r="B149" s="35"/>
      <c r="C149" s="35"/>
      <c r="D149" s="35"/>
      <c r="E149" s="35"/>
      <c r="F149" s="35"/>
      <c r="G149" s="35"/>
      <c r="H149" s="101" t="s">
        <v>58</v>
      </c>
      <c r="I149" s="101"/>
      <c r="J149" s="101"/>
      <c r="K149" s="101"/>
      <c r="L149" s="101"/>
      <c r="M149" s="101"/>
      <c r="N149" s="101"/>
      <c r="O149" s="101"/>
      <c r="P149" s="101"/>
      <c r="Q149" s="101"/>
      <c r="R149" s="101"/>
      <c r="S149" s="101"/>
      <c r="T149" s="101"/>
      <c r="U149" s="101"/>
      <c r="V149" s="101"/>
      <c r="W149" s="101"/>
      <c r="X149" s="101"/>
      <c r="Y149" s="101"/>
      <c r="Z149" s="101"/>
      <c r="AA149" s="101"/>
      <c r="AB149" s="35"/>
      <c r="AC149" s="35"/>
      <c r="AD149" s="35"/>
      <c r="AE149" s="35"/>
      <c r="AF149" s="35"/>
      <c r="AG149" s="35"/>
      <c r="AH149" s="35"/>
      <c r="AI149" s="35"/>
      <c r="AJ149" s="35"/>
      <c r="AK149" s="35"/>
      <c r="AL149" s="35"/>
      <c r="AM149" s="35"/>
      <c r="AN149" s="35"/>
      <c r="AO149" s="87">
        <v>4</v>
      </c>
      <c r="AP149" s="88"/>
      <c r="AQ149" s="88"/>
      <c r="AR149" s="88"/>
      <c r="AS149" s="88"/>
      <c r="AT149" s="88"/>
      <c r="AU149" s="88"/>
      <c r="AV149" s="88"/>
      <c r="AW149" s="88"/>
      <c r="AX149" s="88"/>
      <c r="AY149" s="88"/>
      <c r="AZ149" s="88"/>
      <c r="BA149" s="88"/>
      <c r="BB149" s="88"/>
      <c r="BC149" s="88"/>
      <c r="BD149" s="88"/>
      <c r="BE149" s="88"/>
      <c r="BF149" s="88"/>
      <c r="BG149" s="88"/>
      <c r="BH149" s="88"/>
      <c r="BI149" s="88"/>
      <c r="BJ149" s="88"/>
      <c r="BK149" s="88"/>
      <c r="BL149" s="88"/>
      <c r="BM149" s="88"/>
      <c r="BN149" s="88"/>
      <c r="BO149" s="88"/>
      <c r="BP149" s="88"/>
      <c r="BQ149" s="88"/>
      <c r="BR149" s="88"/>
      <c r="BS149" s="88"/>
      <c r="BT149" s="88"/>
      <c r="BU149" s="88"/>
      <c r="BV149" s="88"/>
      <c r="BW149" s="88"/>
      <c r="BX149" s="88"/>
      <c r="BY149" s="88"/>
      <c r="BZ149" s="88"/>
      <c r="CA149" s="88"/>
      <c r="CB149" s="88"/>
      <c r="CC149" s="88"/>
      <c r="CD149" s="88"/>
      <c r="CE149" s="88"/>
      <c r="CF149" s="88"/>
      <c r="CG149" s="88"/>
      <c r="CH149" s="88"/>
      <c r="CI149" s="88"/>
      <c r="CJ149" s="88"/>
      <c r="CK149" s="88"/>
      <c r="CL149" s="88"/>
      <c r="CM149" s="88"/>
      <c r="CN149" s="88"/>
      <c r="CO149" s="88"/>
      <c r="CP149" s="88"/>
      <c r="CQ149" s="88"/>
      <c r="CR149" s="88"/>
      <c r="CS149" s="88"/>
      <c r="CT149" s="88"/>
      <c r="CU149" s="88"/>
      <c r="CV149" s="88"/>
      <c r="CW149" s="88"/>
      <c r="CX149" s="88"/>
      <c r="CY149" s="88"/>
      <c r="CZ149" s="88"/>
      <c r="DA149" s="88"/>
      <c r="DB149" s="89"/>
      <c r="DC149" s="12"/>
      <c r="DD149" s="12"/>
      <c r="DE149" s="12"/>
      <c r="DF149" s="12"/>
      <c r="DG149" s="12"/>
      <c r="DH149" s="12"/>
      <c r="DI149" s="12"/>
      <c r="DJ149" s="12"/>
      <c r="DK149" s="12"/>
      <c r="DL149" s="12"/>
      <c r="DM149" s="12"/>
      <c r="DN149" s="12"/>
      <c r="DO149" s="12"/>
      <c r="DP149" s="12"/>
      <c r="DQ149" s="12"/>
      <c r="DR149" s="12"/>
      <c r="DS149" s="12"/>
      <c r="DT149" s="12"/>
      <c r="DU149" s="12"/>
      <c r="DV149" s="12"/>
      <c r="DW149" s="12"/>
      <c r="DX149" s="12"/>
      <c r="DY149" s="12"/>
      <c r="DZ149" s="12"/>
      <c r="EA149" s="12"/>
      <c r="EB149" s="12"/>
      <c r="EC149" s="12"/>
      <c r="ED149" s="12"/>
      <c r="EE149" s="12"/>
      <c r="EF149" s="12"/>
      <c r="EG149" s="12"/>
      <c r="EH149" s="12"/>
      <c r="EI149" s="12"/>
      <c r="EJ149" s="12"/>
      <c r="EK149" s="12"/>
      <c r="EL149" s="12"/>
      <c r="EM149" s="12"/>
      <c r="EN149" s="12"/>
      <c r="EO149" s="12"/>
      <c r="EP149" s="12"/>
      <c r="EQ149" s="12"/>
      <c r="ER149" s="12"/>
      <c r="ES149" s="12"/>
      <c r="ET149" s="12"/>
      <c r="EU149" s="12"/>
      <c r="EV149" s="12"/>
      <c r="EW149" s="12"/>
      <c r="EX149" s="12"/>
      <c r="EY149" s="12"/>
      <c r="EZ149" s="12"/>
      <c r="FA149" s="12"/>
      <c r="FB149" s="12"/>
      <c r="FC149" s="12"/>
      <c r="FD149" s="12"/>
      <c r="FE149" s="12"/>
    </row>
    <row r="150" spans="1:161" ht="15.75" customHeight="1" x14ac:dyDescent="0.2">
      <c r="A150" s="35"/>
      <c r="B150" s="35"/>
      <c r="C150" s="35"/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  <c r="AG150" s="35"/>
      <c r="AH150" s="35"/>
      <c r="AI150" s="35"/>
      <c r="AJ150" s="35"/>
      <c r="AK150" s="35"/>
      <c r="AL150" s="35"/>
      <c r="AM150" s="35"/>
      <c r="AN150" s="35"/>
      <c r="AO150" s="35"/>
      <c r="AP150" s="35"/>
      <c r="AQ150" s="35"/>
      <c r="AR150" s="35"/>
      <c r="AS150" s="35"/>
      <c r="AT150" s="35"/>
      <c r="AU150" s="35"/>
      <c r="AV150" s="35"/>
      <c r="AW150" s="35"/>
      <c r="AX150" s="35"/>
      <c r="AY150" s="35"/>
      <c r="AZ150" s="35"/>
      <c r="BA150" s="35"/>
      <c r="BB150" s="35"/>
      <c r="BC150" s="35"/>
      <c r="BD150" s="35"/>
      <c r="BE150" s="35"/>
      <c r="BF150" s="35"/>
      <c r="BG150" s="35"/>
      <c r="BH150" s="35"/>
      <c r="BI150" s="35"/>
      <c r="BJ150" s="35"/>
      <c r="BK150" s="35"/>
      <c r="BL150" s="35"/>
      <c r="BM150" s="35"/>
      <c r="BN150" s="35"/>
      <c r="BO150" s="35"/>
      <c r="BP150" s="35"/>
      <c r="BQ150" s="35"/>
      <c r="BR150" s="35"/>
      <c r="BS150" s="35"/>
      <c r="BT150" s="35"/>
      <c r="BU150" s="35"/>
      <c r="BV150" s="35"/>
      <c r="BW150" s="35"/>
      <c r="BX150" s="35"/>
      <c r="BY150" s="35"/>
      <c r="BZ150" s="35"/>
      <c r="CA150" s="35"/>
      <c r="CB150" s="35"/>
      <c r="CC150" s="35"/>
      <c r="CD150" s="35"/>
      <c r="CE150" s="35"/>
      <c r="CF150" s="35"/>
      <c r="CG150" s="35"/>
      <c r="CH150" s="35"/>
      <c r="CI150" s="35"/>
      <c r="CJ150" s="35"/>
      <c r="CK150" s="35"/>
      <c r="CL150" s="35"/>
      <c r="CM150" s="35"/>
      <c r="CN150" s="35"/>
      <c r="CO150" s="35"/>
      <c r="CP150" s="35"/>
      <c r="CQ150" s="35"/>
      <c r="CR150" s="35"/>
      <c r="CS150" s="35"/>
      <c r="CT150" s="35"/>
      <c r="CU150" s="35"/>
      <c r="CV150" s="35"/>
      <c r="CW150" s="35"/>
      <c r="CX150" s="35"/>
      <c r="CY150" s="35"/>
      <c r="CZ150" s="35"/>
      <c r="DA150" s="35"/>
      <c r="DB150" s="35"/>
      <c r="DC150" s="12"/>
      <c r="DD150" s="12"/>
      <c r="DE150" s="12"/>
      <c r="DF150" s="12"/>
      <c r="DG150" s="12"/>
      <c r="DH150" s="12"/>
      <c r="DI150" s="12"/>
      <c r="DJ150" s="12"/>
      <c r="DK150" s="12"/>
      <c r="DL150" s="12"/>
      <c r="DM150" s="12"/>
      <c r="DN150" s="12"/>
      <c r="DO150" s="12"/>
      <c r="DP150" s="12"/>
      <c r="DQ150" s="12"/>
      <c r="DR150" s="12"/>
      <c r="DS150" s="12"/>
      <c r="DT150" s="12"/>
      <c r="DU150" s="12"/>
      <c r="DV150" s="12"/>
      <c r="DW150" s="12"/>
      <c r="DX150" s="12"/>
      <c r="DY150" s="12"/>
      <c r="DZ150" s="12"/>
      <c r="EA150" s="12"/>
      <c r="EB150" s="12"/>
      <c r="EC150" s="12"/>
      <c r="ED150" s="12"/>
      <c r="EE150" s="12"/>
      <c r="EF150" s="12"/>
      <c r="EG150" s="12"/>
      <c r="EH150" s="12"/>
      <c r="EI150" s="12"/>
      <c r="EJ150" s="12"/>
      <c r="EK150" s="12"/>
      <c r="EL150" s="12"/>
      <c r="EM150" s="12"/>
      <c r="EN150" s="12"/>
      <c r="EO150" s="12"/>
      <c r="EP150" s="12"/>
      <c r="EQ150" s="12"/>
      <c r="ER150" s="12"/>
      <c r="ES150" s="12"/>
      <c r="ET150" s="12"/>
      <c r="EU150" s="12"/>
      <c r="EV150" s="12"/>
      <c r="EW150" s="12"/>
      <c r="EX150" s="12"/>
      <c r="EY150" s="12"/>
      <c r="EZ150" s="12"/>
      <c r="FA150" s="12"/>
      <c r="FB150" s="12"/>
      <c r="FC150" s="12"/>
      <c r="FD150" s="12"/>
      <c r="FE150" s="12"/>
    </row>
    <row r="151" spans="1:161" ht="15.75" customHeight="1" x14ac:dyDescent="0.2">
      <c r="A151" s="33"/>
      <c r="B151" s="33"/>
      <c r="C151" s="33"/>
      <c r="D151" s="33"/>
      <c r="E151" s="33"/>
      <c r="F151" s="33"/>
      <c r="G151" s="33"/>
      <c r="H151" s="86" t="s">
        <v>57</v>
      </c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6"/>
      <c r="U151" s="86"/>
      <c r="V151" s="86"/>
      <c r="W151" s="86"/>
      <c r="X151" s="86"/>
      <c r="Y151" s="86"/>
      <c r="Z151" s="86"/>
      <c r="AA151" s="33"/>
      <c r="AB151" s="33"/>
      <c r="AC151" s="33"/>
      <c r="AD151" s="33"/>
      <c r="AE151" s="33"/>
      <c r="AF151" s="33"/>
      <c r="AG151" s="33"/>
      <c r="AH151" s="87">
        <v>244</v>
      </c>
      <c r="AI151" s="88"/>
      <c r="AJ151" s="88"/>
      <c r="AK151" s="88"/>
      <c r="AL151" s="88"/>
      <c r="AM151" s="88"/>
      <c r="AN151" s="88"/>
      <c r="AO151" s="88"/>
      <c r="AP151" s="88"/>
      <c r="AQ151" s="88"/>
      <c r="AR151" s="88"/>
      <c r="AS151" s="88"/>
      <c r="AT151" s="88"/>
      <c r="AU151" s="88"/>
      <c r="AV151" s="88"/>
      <c r="AW151" s="88"/>
      <c r="AX151" s="88"/>
      <c r="AY151" s="88"/>
      <c r="AZ151" s="88"/>
      <c r="BA151" s="88"/>
      <c r="BB151" s="88"/>
      <c r="BC151" s="88"/>
      <c r="BD151" s="88"/>
      <c r="BE151" s="88"/>
      <c r="BF151" s="88"/>
      <c r="BG151" s="88"/>
      <c r="BH151" s="88"/>
      <c r="BI151" s="88"/>
      <c r="BJ151" s="88"/>
      <c r="BK151" s="88"/>
      <c r="BL151" s="88"/>
      <c r="BM151" s="88"/>
      <c r="BN151" s="88"/>
      <c r="BO151" s="88"/>
      <c r="BP151" s="88"/>
      <c r="BQ151" s="88"/>
      <c r="BR151" s="88"/>
      <c r="BS151" s="88"/>
      <c r="BT151" s="88"/>
      <c r="BU151" s="88"/>
      <c r="BV151" s="88"/>
      <c r="BW151" s="88"/>
      <c r="BX151" s="88"/>
      <c r="BY151" s="88"/>
      <c r="BZ151" s="88"/>
      <c r="CA151" s="88"/>
      <c r="CB151" s="88"/>
      <c r="CC151" s="88"/>
      <c r="CD151" s="88"/>
      <c r="CE151" s="88"/>
      <c r="CF151" s="88"/>
      <c r="CG151" s="88"/>
      <c r="CH151" s="88"/>
      <c r="CI151" s="88"/>
      <c r="CJ151" s="88"/>
      <c r="CK151" s="88"/>
      <c r="CL151" s="88"/>
      <c r="CM151" s="88"/>
      <c r="CN151" s="88"/>
      <c r="CO151" s="88"/>
      <c r="CP151" s="88"/>
      <c r="CQ151" s="88"/>
      <c r="CR151" s="88"/>
      <c r="CS151" s="88"/>
      <c r="CT151" s="88"/>
      <c r="CU151" s="88"/>
      <c r="CV151" s="88"/>
      <c r="CW151" s="88"/>
      <c r="CX151" s="88"/>
      <c r="CY151" s="88"/>
      <c r="CZ151" s="88"/>
      <c r="DA151" s="89"/>
      <c r="DB151" s="35"/>
      <c r="DC151" s="12"/>
      <c r="DD151" s="12"/>
      <c r="DE151" s="12"/>
      <c r="DF151" s="12"/>
      <c r="DG151" s="12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2"/>
      <c r="EY151" s="12"/>
      <c r="EZ151" s="12"/>
      <c r="FA151" s="12"/>
      <c r="FB151" s="12"/>
      <c r="FC151" s="12"/>
      <c r="FD151" s="12"/>
      <c r="FE151" s="12"/>
    </row>
    <row r="152" spans="1:161" ht="15.75" customHeight="1" x14ac:dyDescent="0.25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2"/>
      <c r="DD152" s="12"/>
      <c r="DE152" s="12"/>
      <c r="DF152" s="12"/>
      <c r="DG152" s="12"/>
      <c r="DH152" s="12"/>
      <c r="DI152" s="12"/>
      <c r="DJ152" s="12"/>
      <c r="DK152" s="12"/>
      <c r="DL152" s="12"/>
      <c r="DM152" s="12"/>
      <c r="DN152" s="12"/>
      <c r="DO152" s="12"/>
      <c r="DP152" s="12"/>
      <c r="DQ152" s="12"/>
      <c r="DR152" s="12"/>
      <c r="DS152" s="12"/>
      <c r="DT152" s="12"/>
      <c r="DU152" s="12"/>
      <c r="DV152" s="12"/>
      <c r="DW152" s="12"/>
      <c r="DX152" s="12"/>
      <c r="DY152" s="12"/>
      <c r="DZ152" s="12"/>
      <c r="EA152" s="12"/>
      <c r="EB152" s="12"/>
      <c r="EC152" s="12"/>
      <c r="ED152" s="12"/>
      <c r="EE152" s="12"/>
      <c r="EF152" s="12"/>
      <c r="EG152" s="12"/>
      <c r="EH152" s="12"/>
      <c r="EI152" s="12"/>
      <c r="EJ152" s="12"/>
      <c r="EK152" s="12"/>
      <c r="EL152" s="12"/>
      <c r="EM152" s="12"/>
      <c r="EN152" s="12"/>
      <c r="EO152" s="12"/>
      <c r="EP152" s="12"/>
      <c r="EQ152" s="12"/>
      <c r="ER152" s="12"/>
      <c r="ES152" s="12"/>
      <c r="ET152" s="12"/>
      <c r="EU152" s="12"/>
      <c r="EV152" s="12"/>
      <c r="EW152" s="12"/>
      <c r="EX152" s="12"/>
      <c r="EY152" s="12"/>
      <c r="EZ152" s="12"/>
      <c r="FA152" s="12"/>
      <c r="FB152" s="12"/>
      <c r="FC152" s="12"/>
      <c r="FD152" s="12"/>
      <c r="FE152" s="12"/>
    </row>
    <row r="153" spans="1:161" ht="37.5" customHeight="1" x14ac:dyDescent="0.2">
      <c r="A153" s="90" t="s">
        <v>0</v>
      </c>
      <c r="B153" s="91"/>
      <c r="C153" s="91"/>
      <c r="D153" s="91"/>
      <c r="E153" s="91"/>
      <c r="F153" s="91"/>
      <c r="G153" s="92"/>
      <c r="H153" s="90" t="s">
        <v>15</v>
      </c>
      <c r="I153" s="91"/>
      <c r="J153" s="91"/>
      <c r="K153" s="91"/>
      <c r="L153" s="91"/>
      <c r="M153" s="91"/>
      <c r="N153" s="91"/>
      <c r="O153" s="91"/>
      <c r="P153" s="91"/>
      <c r="Q153" s="91"/>
      <c r="R153" s="91"/>
      <c r="S153" s="91"/>
      <c r="T153" s="91"/>
      <c r="U153" s="91"/>
      <c r="V153" s="91"/>
      <c r="W153" s="91"/>
      <c r="X153" s="91"/>
      <c r="Y153" s="91"/>
      <c r="Z153" s="91"/>
      <c r="AA153" s="91"/>
      <c r="AB153" s="91"/>
      <c r="AC153" s="91"/>
      <c r="AD153" s="91"/>
      <c r="AE153" s="91"/>
      <c r="AF153" s="91"/>
      <c r="AG153" s="91"/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  <c r="AW153" s="91"/>
      <c r="AX153" s="91"/>
      <c r="AY153" s="91"/>
      <c r="AZ153" s="91"/>
      <c r="BA153" s="91"/>
      <c r="BB153" s="91"/>
      <c r="BC153" s="92"/>
      <c r="BD153" s="90" t="s">
        <v>48</v>
      </c>
      <c r="BE153" s="91"/>
      <c r="BF153" s="91"/>
      <c r="BG153" s="91"/>
      <c r="BH153" s="91"/>
      <c r="BI153" s="91"/>
      <c r="BJ153" s="91"/>
      <c r="BK153" s="91"/>
      <c r="BL153" s="91"/>
      <c r="BM153" s="91"/>
      <c r="BN153" s="91"/>
      <c r="BO153" s="91"/>
      <c r="BP153" s="91"/>
      <c r="BQ153" s="91"/>
      <c r="BR153" s="91"/>
      <c r="BS153" s="92"/>
      <c r="BT153" s="90" t="s">
        <v>52</v>
      </c>
      <c r="BU153" s="91"/>
      <c r="BV153" s="91"/>
      <c r="BW153" s="91"/>
      <c r="BX153" s="91"/>
      <c r="BY153" s="91"/>
      <c r="BZ153" s="91"/>
      <c r="CA153" s="91"/>
      <c r="CB153" s="91"/>
      <c r="CC153" s="91"/>
      <c r="CD153" s="91"/>
      <c r="CE153" s="91"/>
      <c r="CF153" s="91"/>
      <c r="CG153" s="91"/>
      <c r="CH153" s="91"/>
      <c r="CI153" s="92"/>
      <c r="CJ153" s="90" t="s">
        <v>53</v>
      </c>
      <c r="CK153" s="91"/>
      <c r="CL153" s="91"/>
      <c r="CM153" s="91"/>
      <c r="CN153" s="91"/>
      <c r="CO153" s="91"/>
      <c r="CP153" s="91"/>
      <c r="CQ153" s="91"/>
      <c r="CR153" s="91"/>
      <c r="CS153" s="91"/>
      <c r="CT153" s="91"/>
      <c r="CU153" s="91"/>
      <c r="CV153" s="91"/>
      <c r="CW153" s="91"/>
      <c r="CX153" s="91"/>
      <c r="CY153" s="91"/>
      <c r="CZ153" s="91"/>
      <c r="DA153" s="92"/>
      <c r="DB153" s="21"/>
      <c r="DC153" s="12"/>
      <c r="DD153" s="12"/>
      <c r="DE153" s="12"/>
      <c r="DF153" s="12"/>
      <c r="DG153" s="12"/>
      <c r="DH153" s="12"/>
      <c r="DI153" s="12"/>
      <c r="DJ153" s="12"/>
      <c r="DK153" s="12"/>
      <c r="DL153" s="12"/>
      <c r="DM153" s="12"/>
      <c r="DN153" s="12"/>
      <c r="DO153" s="12"/>
      <c r="DP153" s="12"/>
      <c r="DQ153" s="12"/>
      <c r="DR153" s="12"/>
      <c r="DS153" s="12"/>
      <c r="DT153" s="12"/>
      <c r="DU153" s="12"/>
      <c r="DV153" s="12"/>
      <c r="DW153" s="12"/>
      <c r="DX153" s="12"/>
      <c r="DY153" s="12"/>
      <c r="DZ153" s="12"/>
      <c r="EA153" s="12"/>
      <c r="EB153" s="12"/>
      <c r="EC153" s="12"/>
      <c r="ED153" s="12"/>
      <c r="EE153" s="12"/>
      <c r="EF153" s="12"/>
      <c r="EG153" s="12"/>
      <c r="EH153" s="12"/>
      <c r="EI153" s="12"/>
      <c r="EJ153" s="12"/>
      <c r="EK153" s="12"/>
      <c r="EL153" s="12"/>
      <c r="EM153" s="12"/>
      <c r="EN153" s="12"/>
      <c r="EO153" s="12"/>
      <c r="EP153" s="12"/>
      <c r="EQ153" s="12"/>
      <c r="ER153" s="12"/>
      <c r="ES153" s="12"/>
      <c r="ET153" s="12"/>
      <c r="EU153" s="12"/>
      <c r="EV153" s="12"/>
      <c r="EW153" s="12"/>
      <c r="EX153" s="12"/>
      <c r="EY153" s="12"/>
      <c r="EZ153" s="12"/>
      <c r="FA153" s="12"/>
      <c r="FB153" s="12"/>
      <c r="FC153" s="12"/>
      <c r="FD153" s="12"/>
      <c r="FE153" s="12"/>
    </row>
    <row r="154" spans="1:161" ht="15.75" customHeight="1" x14ac:dyDescent="0.2">
      <c r="A154" s="80"/>
      <c r="B154" s="81"/>
      <c r="C154" s="81"/>
      <c r="D154" s="81"/>
      <c r="E154" s="81"/>
      <c r="F154" s="81"/>
      <c r="G154" s="82"/>
      <c r="H154" s="80">
        <v>1</v>
      </c>
      <c r="I154" s="81"/>
      <c r="J154" s="81"/>
      <c r="K154" s="81"/>
      <c r="L154" s="81"/>
      <c r="M154" s="81"/>
      <c r="N154" s="81"/>
      <c r="O154" s="81"/>
      <c r="P154" s="81"/>
      <c r="Q154" s="81"/>
      <c r="R154" s="81"/>
      <c r="S154" s="81"/>
      <c r="T154" s="81"/>
      <c r="U154" s="81"/>
      <c r="V154" s="81"/>
      <c r="W154" s="81"/>
      <c r="X154" s="81"/>
      <c r="Y154" s="81"/>
      <c r="Z154" s="81"/>
      <c r="AA154" s="81"/>
      <c r="AB154" s="81"/>
      <c r="AC154" s="81"/>
      <c r="AD154" s="81"/>
      <c r="AE154" s="81"/>
      <c r="AF154" s="81"/>
      <c r="AG154" s="81"/>
      <c r="AH154" s="81"/>
      <c r="AI154" s="81"/>
      <c r="AJ154" s="81"/>
      <c r="AK154" s="81"/>
      <c r="AL154" s="81"/>
      <c r="AM154" s="81"/>
      <c r="AN154" s="81"/>
      <c r="AO154" s="81"/>
      <c r="AP154" s="81"/>
      <c r="AQ154" s="81"/>
      <c r="AR154" s="81"/>
      <c r="AS154" s="81"/>
      <c r="AT154" s="81"/>
      <c r="AU154" s="81"/>
      <c r="AV154" s="81"/>
      <c r="AW154" s="81"/>
      <c r="AX154" s="81"/>
      <c r="AY154" s="81"/>
      <c r="AZ154" s="81"/>
      <c r="BA154" s="81"/>
      <c r="BB154" s="81"/>
      <c r="BC154" s="82"/>
      <c r="BD154" s="80">
        <v>2</v>
      </c>
      <c r="BE154" s="81"/>
      <c r="BF154" s="81"/>
      <c r="BG154" s="81"/>
      <c r="BH154" s="81"/>
      <c r="BI154" s="81"/>
      <c r="BJ154" s="81"/>
      <c r="BK154" s="81"/>
      <c r="BL154" s="81"/>
      <c r="BM154" s="81"/>
      <c r="BN154" s="81"/>
      <c r="BO154" s="81"/>
      <c r="BP154" s="81"/>
      <c r="BQ154" s="81"/>
      <c r="BR154" s="81"/>
      <c r="BS154" s="82"/>
      <c r="BT154" s="80">
        <v>3</v>
      </c>
      <c r="BU154" s="81"/>
      <c r="BV154" s="81"/>
      <c r="BW154" s="81"/>
      <c r="BX154" s="81"/>
      <c r="BY154" s="81"/>
      <c r="BZ154" s="81"/>
      <c r="CA154" s="81"/>
      <c r="CB154" s="81"/>
      <c r="CC154" s="81"/>
      <c r="CD154" s="81"/>
      <c r="CE154" s="81"/>
      <c r="CF154" s="81"/>
      <c r="CG154" s="81"/>
      <c r="CH154" s="81"/>
      <c r="CI154" s="82"/>
      <c r="CJ154" s="80">
        <v>4</v>
      </c>
      <c r="CK154" s="81"/>
      <c r="CL154" s="81"/>
      <c r="CM154" s="81"/>
      <c r="CN154" s="81"/>
      <c r="CO154" s="81"/>
      <c r="CP154" s="81"/>
      <c r="CQ154" s="81"/>
      <c r="CR154" s="81"/>
      <c r="CS154" s="81"/>
      <c r="CT154" s="81"/>
      <c r="CU154" s="81"/>
      <c r="CV154" s="81"/>
      <c r="CW154" s="81"/>
      <c r="CX154" s="81"/>
      <c r="CY154" s="81"/>
      <c r="CZ154" s="81"/>
      <c r="DA154" s="82"/>
      <c r="DB154" s="22"/>
      <c r="DC154" s="12"/>
      <c r="DD154" s="12"/>
      <c r="DE154" s="12"/>
      <c r="DF154" s="12"/>
      <c r="DG154" s="12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2"/>
      <c r="EY154" s="12"/>
      <c r="EZ154" s="12"/>
      <c r="FA154" s="12"/>
      <c r="FB154" s="12"/>
      <c r="FC154" s="12"/>
      <c r="FD154" s="12"/>
      <c r="FE154" s="12"/>
    </row>
    <row r="155" spans="1:161" ht="15.75" customHeight="1" x14ac:dyDescent="0.2">
      <c r="A155" s="53" t="s">
        <v>23</v>
      </c>
      <c r="B155" s="54"/>
      <c r="C155" s="54"/>
      <c r="D155" s="54"/>
      <c r="E155" s="54"/>
      <c r="F155" s="54"/>
      <c r="G155" s="55"/>
      <c r="H155" s="56" t="s">
        <v>94</v>
      </c>
      <c r="I155" s="57"/>
      <c r="J155" s="57"/>
      <c r="K155" s="57"/>
      <c r="L155" s="57"/>
      <c r="M155" s="57"/>
      <c r="N155" s="57"/>
      <c r="O155" s="57"/>
      <c r="P155" s="57"/>
      <c r="Q155" s="57"/>
      <c r="R155" s="57"/>
      <c r="S155" s="57"/>
      <c r="T155" s="57"/>
      <c r="U155" s="57"/>
      <c r="V155" s="57"/>
      <c r="W155" s="57"/>
      <c r="X155" s="57"/>
      <c r="Y155" s="57"/>
      <c r="Z155" s="57"/>
      <c r="AA155" s="57"/>
      <c r="AB155" s="57"/>
      <c r="AC155" s="57"/>
      <c r="AD155" s="57"/>
      <c r="AE155" s="57"/>
      <c r="AF155" s="57"/>
      <c r="AG155" s="57"/>
      <c r="AH155" s="57"/>
      <c r="AI155" s="57"/>
      <c r="AJ155" s="57"/>
      <c r="AK155" s="57"/>
      <c r="AL155" s="57"/>
      <c r="AM155" s="57"/>
      <c r="AN155" s="57"/>
      <c r="AO155" s="57"/>
      <c r="AP155" s="57"/>
      <c r="AQ155" s="57"/>
      <c r="AR155" s="57"/>
      <c r="AS155" s="57"/>
      <c r="AT155" s="57"/>
      <c r="AU155" s="57"/>
      <c r="AV155" s="57"/>
      <c r="AW155" s="57"/>
      <c r="AX155" s="57"/>
      <c r="AY155" s="57"/>
      <c r="AZ155" s="57"/>
      <c r="BA155" s="57"/>
      <c r="BB155" s="57"/>
      <c r="BC155" s="58"/>
      <c r="BD155" s="59">
        <v>12</v>
      </c>
      <c r="BE155" s="60"/>
      <c r="BF155" s="60"/>
      <c r="BG155" s="60"/>
      <c r="BH155" s="60"/>
      <c r="BI155" s="60"/>
      <c r="BJ155" s="60"/>
      <c r="BK155" s="60"/>
      <c r="BL155" s="60"/>
      <c r="BM155" s="60"/>
      <c r="BN155" s="60"/>
      <c r="BO155" s="60"/>
      <c r="BP155" s="60"/>
      <c r="BQ155" s="60"/>
      <c r="BR155" s="60"/>
      <c r="BS155" s="61"/>
      <c r="BT155" s="83">
        <v>250</v>
      </c>
      <c r="BU155" s="84"/>
      <c r="BV155" s="84"/>
      <c r="BW155" s="84"/>
      <c r="BX155" s="84"/>
      <c r="BY155" s="84"/>
      <c r="BZ155" s="84"/>
      <c r="CA155" s="84"/>
      <c r="CB155" s="84"/>
      <c r="CC155" s="84"/>
      <c r="CD155" s="84"/>
      <c r="CE155" s="84"/>
      <c r="CF155" s="84"/>
      <c r="CG155" s="84"/>
      <c r="CH155" s="84"/>
      <c r="CI155" s="85"/>
      <c r="CJ155" s="65">
        <f>SUM(BD155*BT155)</f>
        <v>3000</v>
      </c>
      <c r="CK155" s="66"/>
      <c r="CL155" s="66"/>
      <c r="CM155" s="66"/>
      <c r="CN155" s="66"/>
      <c r="CO155" s="66"/>
      <c r="CP155" s="66"/>
      <c r="CQ155" s="66"/>
      <c r="CR155" s="66"/>
      <c r="CS155" s="66"/>
      <c r="CT155" s="66"/>
      <c r="CU155" s="66"/>
      <c r="CV155" s="66"/>
      <c r="CW155" s="66"/>
      <c r="CX155" s="66"/>
      <c r="CY155" s="66"/>
      <c r="CZ155" s="66"/>
      <c r="DA155" s="67"/>
      <c r="DB155" s="22"/>
      <c r="DC155" s="12"/>
      <c r="DD155" s="12"/>
      <c r="DE155" s="12"/>
      <c r="DF155" s="12"/>
      <c r="DG155" s="12"/>
      <c r="DH155" s="12"/>
      <c r="DI155" s="12"/>
      <c r="DJ155" s="12"/>
      <c r="DK155" s="12"/>
      <c r="DL155" s="12"/>
      <c r="DM155" s="12"/>
      <c r="DN155" s="12"/>
      <c r="DO155" s="12"/>
      <c r="DP155" s="12"/>
      <c r="DQ155" s="12"/>
      <c r="DR155" s="12"/>
      <c r="DS155" s="12"/>
      <c r="DT155" s="12"/>
      <c r="DU155" s="12"/>
      <c r="DV155" s="12"/>
      <c r="DW155" s="12"/>
      <c r="DX155" s="12"/>
      <c r="DY155" s="12"/>
      <c r="DZ155" s="12"/>
      <c r="EA155" s="12"/>
      <c r="EB155" s="12"/>
      <c r="EC155" s="12"/>
      <c r="ED155" s="12"/>
      <c r="EE155" s="12"/>
      <c r="EF155" s="12"/>
      <c r="EG155" s="12"/>
      <c r="EH155" s="12"/>
      <c r="EI155" s="12"/>
      <c r="EJ155" s="12"/>
      <c r="EK155" s="12"/>
      <c r="EL155" s="12"/>
      <c r="EM155" s="12"/>
      <c r="EN155" s="12"/>
      <c r="EO155" s="12"/>
      <c r="EP155" s="12"/>
      <c r="EQ155" s="12"/>
      <c r="ER155" s="12"/>
      <c r="ES155" s="12"/>
      <c r="ET155" s="12"/>
      <c r="EU155" s="12"/>
      <c r="EV155" s="12"/>
      <c r="EW155" s="12"/>
      <c r="EX155" s="12"/>
      <c r="EY155" s="12"/>
      <c r="EZ155" s="12"/>
      <c r="FA155" s="12"/>
      <c r="FB155" s="12"/>
      <c r="FC155" s="12"/>
      <c r="FD155" s="12"/>
      <c r="FE155" s="12"/>
    </row>
    <row r="156" spans="1:161" ht="15.75" customHeight="1" x14ac:dyDescent="0.2">
      <c r="A156" s="53" t="s">
        <v>23</v>
      </c>
      <c r="B156" s="54"/>
      <c r="C156" s="54"/>
      <c r="D156" s="54"/>
      <c r="E156" s="54"/>
      <c r="F156" s="54"/>
      <c r="G156" s="55"/>
      <c r="H156" s="56" t="s">
        <v>121</v>
      </c>
      <c r="I156" s="57"/>
      <c r="J156" s="57"/>
      <c r="K156" s="57"/>
      <c r="L156" s="57"/>
      <c r="M156" s="57"/>
      <c r="N156" s="57"/>
      <c r="O156" s="57"/>
      <c r="P156" s="57"/>
      <c r="Q156" s="57"/>
      <c r="R156" s="57"/>
      <c r="S156" s="57"/>
      <c r="T156" s="57"/>
      <c r="U156" s="57"/>
      <c r="V156" s="57"/>
      <c r="W156" s="57"/>
      <c r="X156" s="57"/>
      <c r="Y156" s="57"/>
      <c r="Z156" s="57"/>
      <c r="AA156" s="57"/>
      <c r="AB156" s="57"/>
      <c r="AC156" s="57"/>
      <c r="AD156" s="57"/>
      <c r="AE156" s="57"/>
      <c r="AF156" s="57"/>
      <c r="AG156" s="57"/>
      <c r="AH156" s="57"/>
      <c r="AI156" s="57"/>
      <c r="AJ156" s="57"/>
      <c r="AK156" s="57"/>
      <c r="AL156" s="57"/>
      <c r="AM156" s="57"/>
      <c r="AN156" s="57"/>
      <c r="AO156" s="57"/>
      <c r="AP156" s="57"/>
      <c r="AQ156" s="57"/>
      <c r="AR156" s="57"/>
      <c r="AS156" s="57"/>
      <c r="AT156" s="57"/>
      <c r="AU156" s="57"/>
      <c r="AV156" s="57"/>
      <c r="AW156" s="57"/>
      <c r="AX156" s="57"/>
      <c r="AY156" s="57"/>
      <c r="AZ156" s="57"/>
      <c r="BA156" s="57"/>
      <c r="BB156" s="57"/>
      <c r="BC156" s="58"/>
      <c r="BD156" s="59" t="s">
        <v>11</v>
      </c>
      <c r="BE156" s="60"/>
      <c r="BF156" s="60"/>
      <c r="BG156" s="60"/>
      <c r="BH156" s="60"/>
      <c r="BI156" s="60"/>
      <c r="BJ156" s="60"/>
      <c r="BK156" s="60"/>
      <c r="BL156" s="60"/>
      <c r="BM156" s="60"/>
      <c r="BN156" s="60"/>
      <c r="BO156" s="60"/>
      <c r="BP156" s="60"/>
      <c r="BQ156" s="60"/>
      <c r="BR156" s="60"/>
      <c r="BS156" s="61"/>
      <c r="BT156" s="59" t="s">
        <v>11</v>
      </c>
      <c r="BU156" s="60"/>
      <c r="BV156" s="60"/>
      <c r="BW156" s="60"/>
      <c r="BX156" s="60"/>
      <c r="BY156" s="60"/>
      <c r="BZ156" s="60"/>
      <c r="CA156" s="60"/>
      <c r="CB156" s="60"/>
      <c r="CC156" s="60"/>
      <c r="CD156" s="60"/>
      <c r="CE156" s="60"/>
      <c r="CF156" s="60"/>
      <c r="CG156" s="60"/>
      <c r="CH156" s="60"/>
      <c r="CI156" s="61"/>
      <c r="CJ156" s="65">
        <v>3500</v>
      </c>
      <c r="CK156" s="66"/>
      <c r="CL156" s="66"/>
      <c r="CM156" s="66"/>
      <c r="CN156" s="66"/>
      <c r="CO156" s="66"/>
      <c r="CP156" s="66"/>
      <c r="CQ156" s="66"/>
      <c r="CR156" s="66"/>
      <c r="CS156" s="66"/>
      <c r="CT156" s="66"/>
      <c r="CU156" s="66"/>
      <c r="CV156" s="66"/>
      <c r="CW156" s="66"/>
      <c r="CX156" s="66"/>
      <c r="CY156" s="66"/>
      <c r="CZ156" s="66"/>
      <c r="DA156" s="67"/>
      <c r="DB156" s="22"/>
      <c r="DC156" s="12"/>
      <c r="DD156" s="12"/>
      <c r="DE156" s="12"/>
      <c r="DF156" s="12"/>
      <c r="DG156" s="12"/>
      <c r="DH156" s="12"/>
      <c r="DI156" s="12"/>
      <c r="DJ156" s="12"/>
      <c r="DK156" s="12"/>
      <c r="DL156" s="12"/>
      <c r="DM156" s="12"/>
      <c r="DN156" s="12"/>
      <c r="DO156" s="12"/>
      <c r="DP156" s="12"/>
      <c r="DQ156" s="12"/>
      <c r="DR156" s="12"/>
      <c r="DS156" s="12"/>
      <c r="DT156" s="12"/>
      <c r="DU156" s="12"/>
      <c r="DV156" s="12"/>
      <c r="DW156" s="12"/>
      <c r="DX156" s="12"/>
      <c r="DY156" s="12"/>
      <c r="DZ156" s="12"/>
      <c r="EA156" s="12"/>
      <c r="EB156" s="12"/>
      <c r="EC156" s="12"/>
      <c r="ED156" s="12"/>
      <c r="EE156" s="12"/>
      <c r="EF156" s="12"/>
      <c r="EG156" s="12"/>
      <c r="EH156" s="12"/>
      <c r="EI156" s="12"/>
      <c r="EJ156" s="12"/>
      <c r="EK156" s="12"/>
      <c r="EL156" s="12"/>
      <c r="EM156" s="12"/>
      <c r="EN156" s="12"/>
      <c r="EO156" s="12"/>
      <c r="EP156" s="12"/>
      <c r="EQ156" s="12"/>
      <c r="ER156" s="12"/>
      <c r="ES156" s="12"/>
      <c r="ET156" s="12"/>
      <c r="EU156" s="12"/>
      <c r="EV156" s="12"/>
      <c r="EW156" s="12"/>
      <c r="EX156" s="12"/>
      <c r="EY156" s="12"/>
      <c r="EZ156" s="12"/>
      <c r="FA156" s="12"/>
      <c r="FB156" s="12"/>
      <c r="FC156" s="12"/>
      <c r="FD156" s="12"/>
      <c r="FE156" s="12"/>
    </row>
    <row r="157" spans="1:161" ht="15.75" customHeight="1" x14ac:dyDescent="0.2">
      <c r="A157" s="53" t="s">
        <v>27</v>
      </c>
      <c r="B157" s="54"/>
      <c r="C157" s="54"/>
      <c r="D157" s="54"/>
      <c r="E157" s="54"/>
      <c r="F157" s="54"/>
      <c r="G157" s="55"/>
      <c r="H157" s="56" t="s">
        <v>121</v>
      </c>
      <c r="I157" s="57"/>
      <c r="J157" s="57"/>
      <c r="K157" s="57"/>
      <c r="L157" s="57"/>
      <c r="M157" s="57"/>
      <c r="N157" s="57"/>
      <c r="O157" s="57"/>
      <c r="P157" s="57"/>
      <c r="Q157" s="57"/>
      <c r="R157" s="57"/>
      <c r="S157" s="57"/>
      <c r="T157" s="57"/>
      <c r="U157" s="57"/>
      <c r="V157" s="57"/>
      <c r="W157" s="57"/>
      <c r="X157" s="57"/>
      <c r="Y157" s="57"/>
      <c r="Z157" s="57"/>
      <c r="AA157" s="57"/>
      <c r="AB157" s="57"/>
      <c r="AC157" s="57"/>
      <c r="AD157" s="57"/>
      <c r="AE157" s="57"/>
      <c r="AF157" s="57"/>
      <c r="AG157" s="57"/>
      <c r="AH157" s="57"/>
      <c r="AI157" s="57"/>
      <c r="AJ157" s="57"/>
      <c r="AK157" s="57"/>
      <c r="AL157" s="57"/>
      <c r="AM157" s="57"/>
      <c r="AN157" s="57"/>
      <c r="AO157" s="57"/>
      <c r="AP157" s="57"/>
      <c r="AQ157" s="57"/>
      <c r="AR157" s="57"/>
      <c r="AS157" s="57"/>
      <c r="AT157" s="57"/>
      <c r="AU157" s="57"/>
      <c r="AV157" s="57"/>
      <c r="AW157" s="57"/>
      <c r="AX157" s="57"/>
      <c r="AY157" s="57"/>
      <c r="AZ157" s="57"/>
      <c r="BA157" s="57"/>
      <c r="BB157" s="57"/>
      <c r="BC157" s="58"/>
      <c r="BD157" s="59" t="s">
        <v>11</v>
      </c>
      <c r="BE157" s="60"/>
      <c r="BF157" s="60"/>
      <c r="BG157" s="60"/>
      <c r="BH157" s="60"/>
      <c r="BI157" s="60"/>
      <c r="BJ157" s="60"/>
      <c r="BK157" s="60"/>
      <c r="BL157" s="60"/>
      <c r="BM157" s="60"/>
      <c r="BN157" s="60"/>
      <c r="BO157" s="60"/>
      <c r="BP157" s="60"/>
      <c r="BQ157" s="60"/>
      <c r="BR157" s="60"/>
      <c r="BS157" s="61"/>
      <c r="BT157" s="59" t="s">
        <v>11</v>
      </c>
      <c r="BU157" s="60"/>
      <c r="BV157" s="60"/>
      <c r="BW157" s="60"/>
      <c r="BX157" s="60"/>
      <c r="BY157" s="60"/>
      <c r="BZ157" s="60"/>
      <c r="CA157" s="60"/>
      <c r="CB157" s="60"/>
      <c r="CC157" s="60"/>
      <c r="CD157" s="60"/>
      <c r="CE157" s="60"/>
      <c r="CF157" s="60"/>
      <c r="CG157" s="60"/>
      <c r="CH157" s="60"/>
      <c r="CI157" s="61"/>
      <c r="CJ157" s="65">
        <v>2901.16</v>
      </c>
      <c r="CK157" s="66"/>
      <c r="CL157" s="66"/>
      <c r="CM157" s="66"/>
      <c r="CN157" s="66"/>
      <c r="CO157" s="66"/>
      <c r="CP157" s="66"/>
      <c r="CQ157" s="66"/>
      <c r="CR157" s="66"/>
      <c r="CS157" s="66"/>
      <c r="CT157" s="66"/>
      <c r="CU157" s="66"/>
      <c r="CV157" s="66"/>
      <c r="CW157" s="66"/>
      <c r="CX157" s="66"/>
      <c r="CY157" s="66"/>
      <c r="CZ157" s="66"/>
      <c r="DA157" s="67"/>
      <c r="DB157" s="22"/>
      <c r="DC157" s="12"/>
      <c r="DD157" s="12"/>
      <c r="DE157" s="12"/>
      <c r="DF157" s="12"/>
      <c r="DG157" s="12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/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2"/>
      <c r="EY157" s="12"/>
      <c r="EZ157" s="12"/>
      <c r="FA157" s="12"/>
      <c r="FB157" s="12"/>
      <c r="FC157" s="12"/>
      <c r="FD157" s="12"/>
      <c r="FE157" s="12"/>
    </row>
    <row r="158" spans="1:161" ht="15.75" customHeight="1" x14ac:dyDescent="0.2">
      <c r="A158" s="53" t="s">
        <v>33</v>
      </c>
      <c r="B158" s="54"/>
      <c r="C158" s="54"/>
      <c r="D158" s="54"/>
      <c r="E158" s="54"/>
      <c r="F158" s="54"/>
      <c r="G158" s="55"/>
      <c r="H158" s="56" t="s">
        <v>121</v>
      </c>
      <c r="I158" s="57"/>
      <c r="J158" s="57"/>
      <c r="K158" s="57"/>
      <c r="L158" s="57"/>
      <c r="M158" s="57"/>
      <c r="N158" s="57"/>
      <c r="O158" s="57"/>
      <c r="P158" s="57"/>
      <c r="Q158" s="57"/>
      <c r="R158" s="57"/>
      <c r="S158" s="57"/>
      <c r="T158" s="57"/>
      <c r="U158" s="57"/>
      <c r="V158" s="57"/>
      <c r="W158" s="57"/>
      <c r="X158" s="57"/>
      <c r="Y158" s="57"/>
      <c r="Z158" s="57"/>
      <c r="AA158" s="57"/>
      <c r="AB158" s="57"/>
      <c r="AC158" s="57"/>
      <c r="AD158" s="57"/>
      <c r="AE158" s="57"/>
      <c r="AF158" s="57"/>
      <c r="AG158" s="57"/>
      <c r="AH158" s="57"/>
      <c r="AI158" s="57"/>
      <c r="AJ158" s="57"/>
      <c r="AK158" s="57"/>
      <c r="AL158" s="57"/>
      <c r="AM158" s="57"/>
      <c r="AN158" s="57"/>
      <c r="AO158" s="57"/>
      <c r="AP158" s="57"/>
      <c r="AQ158" s="57"/>
      <c r="AR158" s="57"/>
      <c r="AS158" s="57"/>
      <c r="AT158" s="57"/>
      <c r="AU158" s="57"/>
      <c r="AV158" s="57"/>
      <c r="AW158" s="57"/>
      <c r="AX158" s="57"/>
      <c r="AY158" s="57"/>
      <c r="AZ158" s="57"/>
      <c r="BA158" s="57"/>
      <c r="BB158" s="57"/>
      <c r="BC158" s="58"/>
      <c r="BD158" s="59" t="s">
        <v>11</v>
      </c>
      <c r="BE158" s="60"/>
      <c r="BF158" s="60"/>
      <c r="BG158" s="60"/>
      <c r="BH158" s="60"/>
      <c r="BI158" s="60"/>
      <c r="BJ158" s="60"/>
      <c r="BK158" s="60"/>
      <c r="BL158" s="60"/>
      <c r="BM158" s="60"/>
      <c r="BN158" s="60"/>
      <c r="BO158" s="60"/>
      <c r="BP158" s="60"/>
      <c r="BQ158" s="60"/>
      <c r="BR158" s="60"/>
      <c r="BS158" s="61"/>
      <c r="BT158" s="59" t="s">
        <v>11</v>
      </c>
      <c r="BU158" s="60"/>
      <c r="BV158" s="60"/>
      <c r="BW158" s="60"/>
      <c r="BX158" s="60"/>
      <c r="BY158" s="60"/>
      <c r="BZ158" s="60"/>
      <c r="CA158" s="60"/>
      <c r="CB158" s="60"/>
      <c r="CC158" s="60"/>
      <c r="CD158" s="60"/>
      <c r="CE158" s="60"/>
      <c r="CF158" s="60"/>
      <c r="CG158" s="60"/>
      <c r="CH158" s="60"/>
      <c r="CI158" s="61"/>
      <c r="CJ158" s="65">
        <v>25000</v>
      </c>
      <c r="CK158" s="66"/>
      <c r="CL158" s="66"/>
      <c r="CM158" s="66"/>
      <c r="CN158" s="66"/>
      <c r="CO158" s="66"/>
      <c r="CP158" s="66"/>
      <c r="CQ158" s="66"/>
      <c r="CR158" s="66"/>
      <c r="CS158" s="66"/>
      <c r="CT158" s="66"/>
      <c r="CU158" s="66"/>
      <c r="CV158" s="66"/>
      <c r="CW158" s="66"/>
      <c r="CX158" s="66"/>
      <c r="CY158" s="66"/>
      <c r="CZ158" s="66"/>
      <c r="DA158" s="67"/>
      <c r="DB158" s="22"/>
      <c r="DC158" s="12"/>
      <c r="DD158" s="12"/>
      <c r="DE158" s="12"/>
      <c r="DF158" s="12"/>
      <c r="DG158" s="12"/>
      <c r="DH158" s="12"/>
      <c r="DI158" s="12"/>
      <c r="DJ158" s="12"/>
      <c r="DK158" s="12"/>
      <c r="DL158" s="12"/>
      <c r="DM158" s="12"/>
      <c r="DN158" s="12"/>
      <c r="DO158" s="12"/>
      <c r="DP158" s="12"/>
      <c r="DQ158" s="12"/>
      <c r="DR158" s="12"/>
      <c r="DS158" s="12"/>
      <c r="DT158" s="12"/>
      <c r="DU158" s="12"/>
      <c r="DV158" s="12"/>
      <c r="DW158" s="12"/>
      <c r="DX158" s="12"/>
      <c r="DY158" s="12"/>
      <c r="DZ158" s="12"/>
      <c r="EA158" s="12"/>
      <c r="EB158" s="12"/>
      <c r="EC158" s="12"/>
      <c r="ED158" s="12"/>
      <c r="EE158" s="12"/>
      <c r="EF158" s="12"/>
      <c r="EG158" s="12"/>
      <c r="EH158" s="12"/>
      <c r="EI158" s="12"/>
      <c r="EJ158" s="12"/>
      <c r="EK158" s="12"/>
      <c r="EL158" s="12"/>
      <c r="EM158" s="12"/>
      <c r="EN158" s="12"/>
      <c r="EO158" s="12"/>
      <c r="EP158" s="12"/>
      <c r="EQ158" s="12"/>
      <c r="ER158" s="12"/>
      <c r="ES158" s="12"/>
      <c r="ET158" s="12"/>
      <c r="EU158" s="12"/>
      <c r="EV158" s="12"/>
      <c r="EW158" s="12"/>
      <c r="EX158" s="12"/>
      <c r="EY158" s="12"/>
      <c r="EZ158" s="12"/>
      <c r="FA158" s="12"/>
      <c r="FB158" s="12"/>
      <c r="FC158" s="12"/>
      <c r="FD158" s="12"/>
      <c r="FE158" s="12"/>
    </row>
    <row r="159" spans="1:161" ht="15.75" customHeight="1" x14ac:dyDescent="0.2">
      <c r="A159" s="68"/>
      <c r="B159" s="69"/>
      <c r="C159" s="69"/>
      <c r="D159" s="69"/>
      <c r="E159" s="69"/>
      <c r="F159" s="69"/>
      <c r="G159" s="70"/>
      <c r="H159" s="71" t="s">
        <v>10</v>
      </c>
      <c r="I159" s="72"/>
      <c r="J159" s="72"/>
      <c r="K159" s="72"/>
      <c r="L159" s="72"/>
      <c r="M159" s="72"/>
      <c r="N159" s="72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  <c r="AL159" s="72"/>
      <c r="AM159" s="72"/>
      <c r="AN159" s="72"/>
      <c r="AO159" s="72"/>
      <c r="AP159" s="72"/>
      <c r="AQ159" s="72"/>
      <c r="AR159" s="72"/>
      <c r="AS159" s="72"/>
      <c r="AT159" s="72"/>
      <c r="AU159" s="72"/>
      <c r="AV159" s="72"/>
      <c r="AW159" s="72"/>
      <c r="AX159" s="72"/>
      <c r="AY159" s="72"/>
      <c r="AZ159" s="72"/>
      <c r="BA159" s="72"/>
      <c r="BB159" s="72"/>
      <c r="BC159" s="73"/>
      <c r="BD159" s="74" t="s">
        <v>11</v>
      </c>
      <c r="BE159" s="75"/>
      <c r="BF159" s="75"/>
      <c r="BG159" s="75"/>
      <c r="BH159" s="75"/>
      <c r="BI159" s="75"/>
      <c r="BJ159" s="75"/>
      <c r="BK159" s="75"/>
      <c r="BL159" s="75"/>
      <c r="BM159" s="75"/>
      <c r="BN159" s="75"/>
      <c r="BO159" s="75"/>
      <c r="BP159" s="75"/>
      <c r="BQ159" s="75"/>
      <c r="BR159" s="75"/>
      <c r="BS159" s="76"/>
      <c r="BT159" s="74" t="s">
        <v>11</v>
      </c>
      <c r="BU159" s="75"/>
      <c r="BV159" s="75"/>
      <c r="BW159" s="75"/>
      <c r="BX159" s="75"/>
      <c r="BY159" s="75"/>
      <c r="BZ159" s="75"/>
      <c r="CA159" s="75"/>
      <c r="CB159" s="75"/>
      <c r="CC159" s="75"/>
      <c r="CD159" s="75"/>
      <c r="CE159" s="75"/>
      <c r="CF159" s="75"/>
      <c r="CG159" s="75"/>
      <c r="CH159" s="75"/>
      <c r="CI159" s="76"/>
      <c r="CJ159" s="77">
        <f>SUM(CJ155:CJ158)</f>
        <v>34401.160000000003</v>
      </c>
      <c r="CK159" s="78"/>
      <c r="CL159" s="78"/>
      <c r="CM159" s="78"/>
      <c r="CN159" s="78"/>
      <c r="CO159" s="78"/>
      <c r="CP159" s="78"/>
      <c r="CQ159" s="78"/>
      <c r="CR159" s="78"/>
      <c r="CS159" s="78"/>
      <c r="CT159" s="78"/>
      <c r="CU159" s="78"/>
      <c r="CV159" s="78"/>
      <c r="CW159" s="78"/>
      <c r="CX159" s="78"/>
      <c r="CY159" s="78"/>
      <c r="CZ159" s="78"/>
      <c r="DA159" s="79"/>
      <c r="DB159" s="8"/>
      <c r="DC159" s="12"/>
      <c r="DD159" s="12"/>
      <c r="DE159" s="12"/>
      <c r="DF159" s="12"/>
      <c r="DG159" s="12"/>
      <c r="DH159" s="12"/>
      <c r="DI159" s="12"/>
      <c r="DJ159" s="12"/>
      <c r="DK159" s="12"/>
      <c r="DL159" s="12"/>
      <c r="DM159" s="12"/>
      <c r="DN159" s="12"/>
      <c r="DO159" s="12"/>
      <c r="DP159" s="12"/>
      <c r="DQ159" s="12"/>
      <c r="DR159" s="12"/>
      <c r="DS159" s="12"/>
      <c r="DT159" s="12"/>
      <c r="DU159" s="12"/>
      <c r="DV159" s="12"/>
      <c r="DW159" s="12"/>
      <c r="DX159" s="12"/>
      <c r="DY159" s="12"/>
      <c r="DZ159" s="12"/>
      <c r="EA159" s="12"/>
      <c r="EB159" s="12"/>
      <c r="EC159" s="12"/>
      <c r="ED159" s="12"/>
      <c r="EE159" s="12"/>
      <c r="EF159" s="12"/>
      <c r="EG159" s="12"/>
      <c r="EH159" s="12"/>
      <c r="EI159" s="12"/>
      <c r="EJ159" s="12"/>
      <c r="EK159" s="12"/>
      <c r="EL159" s="12"/>
      <c r="EM159" s="12"/>
      <c r="EN159" s="12"/>
      <c r="EO159" s="12"/>
      <c r="EP159" s="12"/>
      <c r="EQ159" s="12"/>
      <c r="ER159" s="12"/>
      <c r="ES159" s="12"/>
      <c r="ET159" s="12"/>
      <c r="EU159" s="12"/>
      <c r="EV159" s="12"/>
      <c r="EW159" s="12"/>
      <c r="EX159" s="12"/>
      <c r="EY159" s="12"/>
      <c r="EZ159" s="12"/>
      <c r="FA159" s="12"/>
      <c r="FB159" s="12"/>
      <c r="FC159" s="12"/>
      <c r="FD159" s="12"/>
      <c r="FE159" s="12"/>
    </row>
    <row r="160" spans="1:161" ht="15.75" customHeight="1" x14ac:dyDescent="0.2">
      <c r="A160" s="23"/>
      <c r="B160" s="23"/>
      <c r="C160" s="23"/>
      <c r="D160" s="23"/>
      <c r="E160" s="23"/>
      <c r="F160" s="23"/>
      <c r="G160" s="23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4"/>
      <c r="BQ160" s="24"/>
      <c r="BR160" s="24"/>
      <c r="BS160" s="24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25"/>
      <c r="CH160" s="25"/>
      <c r="CI160" s="25"/>
      <c r="CJ160" s="26"/>
      <c r="CK160" s="26"/>
      <c r="CL160" s="26"/>
      <c r="CM160" s="26"/>
      <c r="CN160" s="26"/>
      <c r="CO160" s="26"/>
      <c r="CP160" s="26"/>
      <c r="CQ160" s="26"/>
      <c r="CR160" s="26"/>
      <c r="CS160" s="26"/>
      <c r="CT160" s="26"/>
      <c r="CU160" s="26"/>
      <c r="CV160" s="26"/>
      <c r="CW160" s="26"/>
      <c r="CX160" s="26"/>
      <c r="CY160" s="26"/>
      <c r="CZ160" s="26"/>
      <c r="DA160" s="26"/>
      <c r="DB160" s="12"/>
      <c r="DC160" s="12"/>
      <c r="DD160" s="12"/>
      <c r="DE160" s="12"/>
      <c r="DF160" s="12"/>
      <c r="DG160" s="12"/>
      <c r="DH160" s="12"/>
      <c r="DI160" s="12"/>
      <c r="DJ160" s="12"/>
      <c r="DK160" s="12"/>
      <c r="DL160" s="12"/>
      <c r="DM160" s="12"/>
      <c r="DN160" s="12"/>
      <c r="DO160" s="12"/>
      <c r="DP160" s="12"/>
      <c r="DQ160" s="12"/>
      <c r="DR160" s="12"/>
      <c r="DS160" s="12"/>
      <c r="DT160" s="12"/>
      <c r="DU160" s="12"/>
      <c r="DV160" s="12"/>
      <c r="DW160" s="12"/>
      <c r="DX160" s="12"/>
      <c r="DY160" s="12"/>
      <c r="DZ160" s="12"/>
      <c r="EA160" s="12"/>
      <c r="EB160" s="12"/>
      <c r="EC160" s="12"/>
      <c r="ED160" s="12"/>
      <c r="EE160" s="12"/>
      <c r="EF160" s="12"/>
      <c r="EG160" s="12"/>
      <c r="EH160" s="12"/>
      <c r="EI160" s="12"/>
      <c r="EJ160" s="12"/>
      <c r="EK160" s="12"/>
      <c r="EL160" s="12"/>
      <c r="EM160" s="12"/>
      <c r="EN160" s="12"/>
      <c r="EO160" s="12"/>
      <c r="EP160" s="12"/>
      <c r="EQ160" s="12"/>
      <c r="ER160" s="12"/>
      <c r="ES160" s="12"/>
      <c r="ET160" s="12"/>
      <c r="EU160" s="12"/>
      <c r="EV160" s="12"/>
      <c r="EW160" s="12"/>
      <c r="EX160" s="12"/>
      <c r="EY160" s="12"/>
      <c r="EZ160" s="12"/>
      <c r="FA160" s="12"/>
      <c r="FB160" s="12"/>
      <c r="FC160" s="12"/>
      <c r="FD160" s="12"/>
      <c r="FE160" s="12"/>
    </row>
    <row r="161" spans="1:161" ht="30.75" customHeight="1" x14ac:dyDescent="0.2">
      <c r="A161" s="101" t="s">
        <v>117</v>
      </c>
      <c r="B161" s="101"/>
      <c r="C161" s="101"/>
      <c r="D161" s="101"/>
      <c r="E161" s="101"/>
      <c r="F161" s="101"/>
      <c r="G161" s="101"/>
      <c r="H161" s="101"/>
      <c r="I161" s="101"/>
      <c r="J161" s="101"/>
      <c r="K161" s="101"/>
      <c r="L161" s="101"/>
      <c r="M161" s="101"/>
      <c r="N161" s="101"/>
      <c r="O161" s="101"/>
      <c r="P161" s="101"/>
      <c r="Q161" s="101"/>
      <c r="R161" s="101"/>
      <c r="S161" s="101"/>
      <c r="T161" s="101"/>
      <c r="U161" s="101"/>
      <c r="V161" s="101"/>
      <c r="W161" s="101"/>
      <c r="X161" s="101"/>
      <c r="Y161" s="101"/>
      <c r="Z161" s="101"/>
      <c r="AA161" s="101"/>
      <c r="AB161" s="101"/>
      <c r="AC161" s="101"/>
      <c r="AD161" s="101"/>
      <c r="AE161" s="101"/>
      <c r="AF161" s="101"/>
      <c r="AG161" s="101"/>
      <c r="AH161" s="101"/>
      <c r="AI161" s="101"/>
      <c r="AJ161" s="101"/>
      <c r="AK161" s="101"/>
      <c r="AL161" s="101"/>
      <c r="AM161" s="101"/>
      <c r="AN161" s="101"/>
      <c r="AO161" s="101"/>
      <c r="AP161" s="101"/>
      <c r="AQ161" s="101"/>
      <c r="AR161" s="101"/>
      <c r="AS161" s="101"/>
      <c r="AT161" s="101"/>
      <c r="AU161" s="101"/>
      <c r="AV161" s="101"/>
      <c r="AW161" s="101"/>
      <c r="AX161" s="101"/>
      <c r="AY161" s="101"/>
      <c r="AZ161" s="101"/>
      <c r="BA161" s="101"/>
      <c r="BB161" s="101"/>
      <c r="BC161" s="101"/>
      <c r="BD161" s="101"/>
      <c r="BE161" s="101"/>
      <c r="BF161" s="101"/>
      <c r="BG161" s="101"/>
      <c r="BH161" s="101"/>
      <c r="BI161" s="101"/>
      <c r="BJ161" s="101"/>
      <c r="BK161" s="101"/>
      <c r="BL161" s="101"/>
      <c r="BM161" s="101"/>
      <c r="BN161" s="101"/>
      <c r="BO161" s="101"/>
      <c r="BP161" s="101"/>
      <c r="BQ161" s="101"/>
      <c r="BR161" s="101"/>
      <c r="BS161" s="101"/>
      <c r="BT161" s="101"/>
      <c r="BU161" s="101"/>
      <c r="BV161" s="101"/>
      <c r="BW161" s="101"/>
      <c r="BX161" s="101"/>
      <c r="BY161" s="101"/>
      <c r="BZ161" s="101"/>
      <c r="CA161" s="101"/>
      <c r="CB161" s="101"/>
      <c r="CC161" s="101"/>
      <c r="CD161" s="101"/>
      <c r="CE161" s="101"/>
      <c r="CF161" s="101"/>
      <c r="CG161" s="101"/>
      <c r="CH161" s="101"/>
      <c r="CI161" s="101"/>
      <c r="CJ161" s="101"/>
      <c r="CK161" s="101"/>
      <c r="CL161" s="101"/>
      <c r="CM161" s="101"/>
      <c r="CN161" s="101"/>
      <c r="CO161" s="101"/>
      <c r="CP161" s="101"/>
      <c r="CQ161" s="101"/>
      <c r="CR161" s="101"/>
      <c r="CS161" s="101"/>
      <c r="CT161" s="101"/>
      <c r="CU161" s="101"/>
      <c r="CV161" s="101"/>
      <c r="CW161" s="101"/>
      <c r="CX161" s="101"/>
      <c r="CY161" s="101"/>
      <c r="CZ161" s="101"/>
      <c r="DA161" s="101"/>
      <c r="DB161" s="32"/>
      <c r="DC161" s="12"/>
      <c r="DD161" s="12"/>
      <c r="DE161" s="12"/>
      <c r="DF161" s="12"/>
      <c r="DG161" s="12"/>
      <c r="DH161" s="12"/>
      <c r="DI161" s="12"/>
      <c r="DJ161" s="12"/>
      <c r="DK161" s="12"/>
      <c r="DL161" s="12"/>
      <c r="DM161" s="12"/>
      <c r="DN161" s="12"/>
      <c r="DO161" s="12"/>
      <c r="DP161" s="12"/>
      <c r="DQ161" s="12"/>
      <c r="DR161" s="12"/>
      <c r="DS161" s="12"/>
      <c r="DT161" s="12"/>
      <c r="DU161" s="12"/>
      <c r="DV161" s="12"/>
      <c r="DW161" s="12"/>
      <c r="DX161" s="12"/>
      <c r="DY161" s="12"/>
      <c r="DZ161" s="12"/>
      <c r="EA161" s="12"/>
      <c r="EB161" s="12"/>
      <c r="EC161" s="12"/>
      <c r="ED161" s="12"/>
      <c r="EE161" s="12"/>
      <c r="EF161" s="12"/>
      <c r="EG161" s="12"/>
      <c r="EH161" s="12"/>
      <c r="EI161" s="12"/>
      <c r="EJ161" s="12"/>
      <c r="EK161" s="12"/>
      <c r="EL161" s="12"/>
      <c r="EM161" s="12"/>
      <c r="EN161" s="12"/>
      <c r="EO161" s="12"/>
      <c r="EP161" s="12"/>
      <c r="EQ161" s="12"/>
      <c r="ER161" s="12"/>
      <c r="ES161" s="12"/>
      <c r="ET161" s="12"/>
      <c r="EU161" s="12"/>
      <c r="EV161" s="12"/>
      <c r="EW161" s="12"/>
      <c r="EX161" s="12"/>
      <c r="EY161" s="12"/>
      <c r="EZ161" s="12"/>
      <c r="FA161" s="12"/>
      <c r="FB161" s="12"/>
      <c r="FC161" s="12"/>
      <c r="FD161" s="12"/>
      <c r="FE161" s="12"/>
    </row>
    <row r="162" spans="1:161" ht="14.25" x14ac:dyDescent="0.2">
      <c r="A162" s="35"/>
      <c r="B162" s="35"/>
      <c r="C162" s="35"/>
      <c r="D162" s="35"/>
      <c r="E162" s="35"/>
      <c r="F162" s="35"/>
      <c r="G162" s="35"/>
      <c r="H162" s="101" t="s">
        <v>58</v>
      </c>
      <c r="I162" s="101"/>
      <c r="J162" s="101"/>
      <c r="K162" s="101"/>
      <c r="L162" s="101"/>
      <c r="M162" s="101"/>
      <c r="N162" s="101"/>
      <c r="O162" s="101"/>
      <c r="P162" s="101"/>
      <c r="Q162" s="101"/>
      <c r="R162" s="101"/>
      <c r="S162" s="101"/>
      <c r="T162" s="101"/>
      <c r="U162" s="101"/>
      <c r="V162" s="101"/>
      <c r="W162" s="101"/>
      <c r="X162" s="101"/>
      <c r="Y162" s="101"/>
      <c r="Z162" s="101"/>
      <c r="AA162" s="101"/>
      <c r="AB162" s="35"/>
      <c r="AC162" s="35"/>
      <c r="AD162" s="35"/>
      <c r="AE162" s="35"/>
      <c r="AF162" s="35"/>
      <c r="AG162" s="35"/>
      <c r="AH162" s="35"/>
      <c r="AI162" s="35"/>
      <c r="AJ162" s="35"/>
      <c r="AK162" s="35"/>
      <c r="AL162" s="35"/>
      <c r="AM162" s="35"/>
      <c r="AN162" s="35"/>
      <c r="AO162" s="87">
        <v>4</v>
      </c>
      <c r="AP162" s="88"/>
      <c r="AQ162" s="88"/>
      <c r="AR162" s="88"/>
      <c r="AS162" s="88"/>
      <c r="AT162" s="88"/>
      <c r="AU162" s="88"/>
      <c r="AV162" s="88"/>
      <c r="AW162" s="88"/>
      <c r="AX162" s="88"/>
      <c r="AY162" s="88"/>
      <c r="AZ162" s="88"/>
      <c r="BA162" s="88"/>
      <c r="BB162" s="88"/>
      <c r="BC162" s="88"/>
      <c r="BD162" s="88"/>
      <c r="BE162" s="88"/>
      <c r="BF162" s="88"/>
      <c r="BG162" s="88"/>
      <c r="BH162" s="88"/>
      <c r="BI162" s="88"/>
      <c r="BJ162" s="88"/>
      <c r="BK162" s="88"/>
      <c r="BL162" s="88"/>
      <c r="BM162" s="88"/>
      <c r="BN162" s="88"/>
      <c r="BO162" s="88"/>
      <c r="BP162" s="88"/>
      <c r="BQ162" s="88"/>
      <c r="BR162" s="88"/>
      <c r="BS162" s="88"/>
      <c r="BT162" s="88"/>
      <c r="BU162" s="88"/>
      <c r="BV162" s="88"/>
      <c r="BW162" s="88"/>
      <c r="BX162" s="88"/>
      <c r="BY162" s="88"/>
      <c r="BZ162" s="88"/>
      <c r="CA162" s="88"/>
      <c r="CB162" s="88"/>
      <c r="CC162" s="88"/>
      <c r="CD162" s="88"/>
      <c r="CE162" s="88"/>
      <c r="CF162" s="88"/>
      <c r="CG162" s="88"/>
      <c r="CH162" s="88"/>
      <c r="CI162" s="88"/>
      <c r="CJ162" s="88"/>
      <c r="CK162" s="88"/>
      <c r="CL162" s="88"/>
      <c r="CM162" s="88"/>
      <c r="CN162" s="88"/>
      <c r="CO162" s="88"/>
      <c r="CP162" s="88"/>
      <c r="CQ162" s="88"/>
      <c r="CR162" s="88"/>
      <c r="CS162" s="88"/>
      <c r="CT162" s="88"/>
      <c r="CU162" s="88"/>
      <c r="CV162" s="88"/>
      <c r="CW162" s="88"/>
      <c r="CX162" s="88"/>
      <c r="CY162" s="88"/>
      <c r="CZ162" s="88"/>
      <c r="DA162" s="88"/>
      <c r="DB162" s="89"/>
      <c r="DC162" s="12"/>
      <c r="DD162" s="12"/>
      <c r="DE162" s="12"/>
      <c r="DF162" s="12"/>
      <c r="DG162" s="12"/>
      <c r="DH162" s="12"/>
      <c r="DI162" s="12"/>
      <c r="DJ162" s="12"/>
      <c r="DK162" s="12"/>
      <c r="DL162" s="12"/>
      <c r="DM162" s="12"/>
      <c r="DN162" s="12"/>
      <c r="DO162" s="12"/>
      <c r="DP162" s="12"/>
      <c r="DQ162" s="12"/>
      <c r="DR162" s="12"/>
      <c r="DS162" s="12"/>
      <c r="DT162" s="12"/>
      <c r="DU162" s="12"/>
      <c r="DV162" s="12"/>
      <c r="DW162" s="12"/>
      <c r="DX162" s="12"/>
      <c r="DY162" s="12"/>
      <c r="DZ162" s="12"/>
      <c r="EA162" s="12"/>
      <c r="EB162" s="12"/>
      <c r="EC162" s="12"/>
      <c r="ED162" s="12"/>
      <c r="EE162" s="12"/>
      <c r="EF162" s="12"/>
      <c r="EG162" s="12"/>
      <c r="EH162" s="12"/>
      <c r="EI162" s="12"/>
      <c r="EJ162" s="12"/>
      <c r="EK162" s="12"/>
      <c r="EL162" s="12"/>
      <c r="EM162" s="12"/>
      <c r="EN162" s="12"/>
      <c r="EO162" s="12"/>
      <c r="EP162" s="12"/>
      <c r="EQ162" s="12"/>
      <c r="ER162" s="12"/>
      <c r="ES162" s="12"/>
      <c r="ET162" s="12"/>
      <c r="EU162" s="12"/>
      <c r="EV162" s="12"/>
      <c r="EW162" s="12"/>
      <c r="EX162" s="12"/>
      <c r="EY162" s="12"/>
      <c r="EZ162" s="12"/>
      <c r="FA162" s="12"/>
      <c r="FB162" s="12"/>
      <c r="FC162" s="12"/>
      <c r="FD162" s="12"/>
      <c r="FE162" s="12"/>
    </row>
    <row r="163" spans="1:161" ht="14.25" x14ac:dyDescent="0.2">
      <c r="A163" s="35"/>
      <c r="B163" s="35"/>
      <c r="C163" s="35"/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F163" s="35"/>
      <c r="AG163" s="35"/>
      <c r="AH163" s="35"/>
      <c r="AI163" s="35"/>
      <c r="AJ163" s="35"/>
      <c r="AK163" s="35"/>
      <c r="AL163" s="35"/>
      <c r="AM163" s="35"/>
      <c r="AN163" s="35"/>
      <c r="AO163" s="35"/>
      <c r="AP163" s="35"/>
      <c r="AQ163" s="35"/>
      <c r="AR163" s="35"/>
      <c r="AS163" s="35"/>
      <c r="AT163" s="35"/>
      <c r="AU163" s="35"/>
      <c r="AV163" s="35"/>
      <c r="AW163" s="35"/>
      <c r="AX163" s="35"/>
      <c r="AY163" s="35"/>
      <c r="AZ163" s="35"/>
      <c r="BA163" s="35"/>
      <c r="BB163" s="35"/>
      <c r="BC163" s="35"/>
      <c r="BD163" s="35"/>
      <c r="BE163" s="35"/>
      <c r="BF163" s="35"/>
      <c r="BG163" s="35"/>
      <c r="BH163" s="35"/>
      <c r="BI163" s="35"/>
      <c r="BJ163" s="35"/>
      <c r="BK163" s="35"/>
      <c r="BL163" s="35"/>
      <c r="BM163" s="35"/>
      <c r="BN163" s="35"/>
      <c r="BO163" s="35"/>
      <c r="BP163" s="35"/>
      <c r="BQ163" s="35"/>
      <c r="BR163" s="35"/>
      <c r="BS163" s="35"/>
      <c r="BT163" s="35"/>
      <c r="BU163" s="35"/>
      <c r="BV163" s="35"/>
      <c r="BW163" s="35"/>
      <c r="BX163" s="35"/>
      <c r="BY163" s="35"/>
      <c r="BZ163" s="35"/>
      <c r="CA163" s="35"/>
      <c r="CB163" s="35"/>
      <c r="CC163" s="35"/>
      <c r="CD163" s="35"/>
      <c r="CE163" s="35"/>
      <c r="CF163" s="35"/>
      <c r="CG163" s="35"/>
      <c r="CH163" s="35"/>
      <c r="CI163" s="35"/>
      <c r="CJ163" s="35"/>
      <c r="CK163" s="35"/>
      <c r="CL163" s="35"/>
      <c r="CM163" s="35"/>
      <c r="CN163" s="35"/>
      <c r="CO163" s="35"/>
      <c r="CP163" s="35"/>
      <c r="CQ163" s="35"/>
      <c r="CR163" s="35"/>
      <c r="CS163" s="35"/>
      <c r="CT163" s="35"/>
      <c r="CU163" s="35"/>
      <c r="CV163" s="35"/>
      <c r="CW163" s="35"/>
      <c r="CX163" s="35"/>
      <c r="CY163" s="35"/>
      <c r="CZ163" s="35"/>
      <c r="DA163" s="35"/>
      <c r="DB163" s="35"/>
      <c r="DC163" s="12"/>
      <c r="DD163" s="12"/>
      <c r="DE163" s="12"/>
      <c r="DF163" s="12"/>
      <c r="DG163" s="12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2"/>
      <c r="EY163" s="12"/>
      <c r="EZ163" s="12"/>
      <c r="FA163" s="12"/>
      <c r="FB163" s="12"/>
      <c r="FC163" s="12"/>
      <c r="FD163" s="12"/>
      <c r="FE163" s="12"/>
    </row>
    <row r="164" spans="1:161" ht="14.25" x14ac:dyDescent="0.2">
      <c r="A164" s="33"/>
      <c r="B164" s="33"/>
      <c r="C164" s="33"/>
      <c r="D164" s="33"/>
      <c r="E164" s="33"/>
      <c r="F164" s="33"/>
      <c r="G164" s="33"/>
      <c r="H164" s="86" t="s">
        <v>57</v>
      </c>
      <c r="I164" s="86"/>
      <c r="J164" s="86"/>
      <c r="K164" s="86"/>
      <c r="L164" s="86"/>
      <c r="M164" s="86"/>
      <c r="N164" s="86"/>
      <c r="O164" s="86"/>
      <c r="P164" s="86"/>
      <c r="Q164" s="86"/>
      <c r="R164" s="86"/>
      <c r="S164" s="86"/>
      <c r="T164" s="86"/>
      <c r="U164" s="86"/>
      <c r="V164" s="86"/>
      <c r="W164" s="86"/>
      <c r="X164" s="86"/>
      <c r="Y164" s="86"/>
      <c r="Z164" s="86"/>
      <c r="AA164" s="33"/>
      <c r="AB164" s="33"/>
      <c r="AC164" s="33"/>
      <c r="AD164" s="33"/>
      <c r="AE164" s="33"/>
      <c r="AF164" s="33"/>
      <c r="AG164" s="33"/>
      <c r="AH164" s="87">
        <v>244</v>
      </c>
      <c r="AI164" s="88"/>
      <c r="AJ164" s="88"/>
      <c r="AK164" s="88"/>
      <c r="AL164" s="88"/>
      <c r="AM164" s="88"/>
      <c r="AN164" s="88"/>
      <c r="AO164" s="88"/>
      <c r="AP164" s="88"/>
      <c r="AQ164" s="88"/>
      <c r="AR164" s="88"/>
      <c r="AS164" s="88"/>
      <c r="AT164" s="88"/>
      <c r="AU164" s="88"/>
      <c r="AV164" s="88"/>
      <c r="AW164" s="88"/>
      <c r="AX164" s="88"/>
      <c r="AY164" s="88"/>
      <c r="AZ164" s="88"/>
      <c r="BA164" s="88"/>
      <c r="BB164" s="88"/>
      <c r="BC164" s="88"/>
      <c r="BD164" s="88"/>
      <c r="BE164" s="88"/>
      <c r="BF164" s="88"/>
      <c r="BG164" s="88"/>
      <c r="BH164" s="88"/>
      <c r="BI164" s="88"/>
      <c r="BJ164" s="88"/>
      <c r="BK164" s="88"/>
      <c r="BL164" s="88"/>
      <c r="BM164" s="88"/>
      <c r="BN164" s="88"/>
      <c r="BO164" s="88"/>
      <c r="BP164" s="88"/>
      <c r="BQ164" s="88"/>
      <c r="BR164" s="88"/>
      <c r="BS164" s="88"/>
      <c r="BT164" s="88"/>
      <c r="BU164" s="88"/>
      <c r="BV164" s="88"/>
      <c r="BW164" s="88"/>
      <c r="BX164" s="88"/>
      <c r="BY164" s="88"/>
      <c r="BZ164" s="88"/>
      <c r="CA164" s="88"/>
      <c r="CB164" s="88"/>
      <c r="CC164" s="88"/>
      <c r="CD164" s="88"/>
      <c r="CE164" s="88"/>
      <c r="CF164" s="88"/>
      <c r="CG164" s="88"/>
      <c r="CH164" s="88"/>
      <c r="CI164" s="88"/>
      <c r="CJ164" s="88"/>
      <c r="CK164" s="88"/>
      <c r="CL164" s="88"/>
      <c r="CM164" s="88"/>
      <c r="CN164" s="88"/>
      <c r="CO164" s="88"/>
      <c r="CP164" s="88"/>
      <c r="CQ164" s="88"/>
      <c r="CR164" s="88"/>
      <c r="CS164" s="88"/>
      <c r="CT164" s="88"/>
      <c r="CU164" s="88"/>
      <c r="CV164" s="88"/>
      <c r="CW164" s="88"/>
      <c r="CX164" s="88"/>
      <c r="CY164" s="88"/>
      <c r="CZ164" s="88"/>
      <c r="DA164" s="89"/>
      <c r="DB164" s="35"/>
      <c r="DC164" s="12"/>
      <c r="DD164" s="12"/>
      <c r="DE164" s="12"/>
      <c r="DF164" s="12"/>
      <c r="DG164" s="12"/>
      <c r="DH164" s="12"/>
      <c r="DI164" s="12"/>
      <c r="DJ164" s="12"/>
      <c r="DK164" s="12"/>
      <c r="DL164" s="12"/>
      <c r="DM164" s="12"/>
      <c r="DN164" s="12"/>
      <c r="DO164" s="12"/>
      <c r="DP164" s="12"/>
      <c r="DQ164" s="12"/>
      <c r="DR164" s="12"/>
      <c r="DS164" s="12"/>
      <c r="DT164" s="12"/>
      <c r="DU164" s="12"/>
      <c r="DV164" s="12"/>
      <c r="DW164" s="12"/>
      <c r="DX164" s="12"/>
      <c r="DY164" s="12"/>
      <c r="DZ164" s="12"/>
      <c r="EA164" s="12"/>
      <c r="EB164" s="12"/>
      <c r="EC164" s="12"/>
      <c r="ED164" s="12"/>
      <c r="EE164" s="12"/>
      <c r="EF164" s="12"/>
      <c r="EG164" s="12"/>
      <c r="EH164" s="12"/>
      <c r="EI164" s="12"/>
      <c r="EJ164" s="12"/>
      <c r="EK164" s="12"/>
      <c r="EL164" s="12"/>
      <c r="EM164" s="12"/>
      <c r="EN164" s="12"/>
      <c r="EO164" s="12"/>
      <c r="EP164" s="12"/>
      <c r="EQ164" s="12"/>
      <c r="ER164" s="12"/>
      <c r="ES164" s="12"/>
      <c r="ET164" s="12"/>
      <c r="EU164" s="12"/>
      <c r="EV164" s="12"/>
      <c r="EW164" s="12"/>
      <c r="EX164" s="12"/>
      <c r="EY164" s="12"/>
      <c r="EZ164" s="12"/>
      <c r="FA164" s="12"/>
      <c r="FB164" s="12"/>
      <c r="FC164" s="12"/>
      <c r="FD164" s="12"/>
      <c r="FE164" s="12"/>
    </row>
    <row r="165" spans="1:161" ht="15" x14ac:dyDescent="0.25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2"/>
      <c r="DD165" s="12"/>
      <c r="DE165" s="12"/>
      <c r="DF165" s="12"/>
      <c r="DG165" s="12"/>
      <c r="DH165" s="12"/>
      <c r="DI165" s="12"/>
      <c r="DJ165" s="12"/>
      <c r="DK165" s="12"/>
      <c r="DL165" s="12"/>
      <c r="DM165" s="12"/>
      <c r="DN165" s="12"/>
      <c r="DO165" s="12"/>
      <c r="DP165" s="12"/>
      <c r="DQ165" s="12"/>
      <c r="DR165" s="12"/>
      <c r="DS165" s="12"/>
      <c r="DT165" s="12"/>
      <c r="DU165" s="12"/>
      <c r="DV165" s="12"/>
      <c r="DW165" s="12"/>
      <c r="DX165" s="12"/>
      <c r="DY165" s="12"/>
      <c r="DZ165" s="12"/>
      <c r="EA165" s="12"/>
      <c r="EB165" s="12"/>
      <c r="EC165" s="12"/>
      <c r="ED165" s="12"/>
      <c r="EE165" s="12"/>
      <c r="EF165" s="12"/>
      <c r="EG165" s="12"/>
      <c r="EH165" s="12"/>
      <c r="EI165" s="12"/>
      <c r="EJ165" s="12"/>
      <c r="EK165" s="12"/>
      <c r="EL165" s="12"/>
      <c r="EM165" s="12"/>
      <c r="EN165" s="12"/>
      <c r="EO165" s="12"/>
      <c r="EP165" s="12"/>
      <c r="EQ165" s="12"/>
      <c r="ER165" s="12"/>
      <c r="ES165" s="12"/>
      <c r="ET165" s="12"/>
      <c r="EU165" s="12"/>
      <c r="EV165" s="12"/>
      <c r="EW165" s="12"/>
      <c r="EX165" s="12"/>
      <c r="EY165" s="12"/>
      <c r="EZ165" s="12"/>
      <c r="FA165" s="12"/>
      <c r="FB165" s="12"/>
      <c r="FC165" s="12"/>
      <c r="FD165" s="12"/>
      <c r="FE165" s="12"/>
    </row>
    <row r="166" spans="1:161" x14ac:dyDescent="0.2">
      <c r="A166" s="106" t="s">
        <v>0</v>
      </c>
      <c r="B166" s="107"/>
      <c r="C166" s="107"/>
      <c r="D166" s="107"/>
      <c r="E166" s="107"/>
      <c r="F166" s="107"/>
      <c r="G166" s="108"/>
      <c r="H166" s="106" t="s">
        <v>15</v>
      </c>
      <c r="I166" s="107"/>
      <c r="J166" s="107"/>
      <c r="K166" s="107"/>
      <c r="L166" s="107"/>
      <c r="M166" s="107"/>
      <c r="N166" s="107"/>
      <c r="O166" s="107"/>
      <c r="P166" s="107"/>
      <c r="Q166" s="107"/>
      <c r="R166" s="107"/>
      <c r="S166" s="107"/>
      <c r="T166" s="107"/>
      <c r="U166" s="107"/>
      <c r="V166" s="107"/>
      <c r="W166" s="107"/>
      <c r="X166" s="107"/>
      <c r="Y166" s="107"/>
      <c r="Z166" s="107"/>
      <c r="AA166" s="107"/>
      <c r="AB166" s="107"/>
      <c r="AC166" s="107"/>
      <c r="AD166" s="107"/>
      <c r="AE166" s="107"/>
      <c r="AF166" s="107"/>
      <c r="AG166" s="107"/>
      <c r="AH166" s="107"/>
      <c r="AI166" s="107"/>
      <c r="AJ166" s="107"/>
      <c r="AK166" s="107"/>
      <c r="AL166" s="107"/>
      <c r="AM166" s="107"/>
      <c r="AN166" s="107"/>
      <c r="AO166" s="107"/>
      <c r="AP166" s="107"/>
      <c r="AQ166" s="107"/>
      <c r="AR166" s="107"/>
      <c r="AS166" s="107"/>
      <c r="AT166" s="107"/>
      <c r="AU166" s="107"/>
      <c r="AV166" s="107"/>
      <c r="AW166" s="107"/>
      <c r="AX166" s="107"/>
      <c r="AY166" s="107"/>
      <c r="AZ166" s="107"/>
      <c r="BA166" s="107"/>
      <c r="BB166" s="107"/>
      <c r="BC166" s="108"/>
      <c r="BD166" s="106" t="s">
        <v>48</v>
      </c>
      <c r="BE166" s="107"/>
      <c r="BF166" s="107"/>
      <c r="BG166" s="107"/>
      <c r="BH166" s="107"/>
      <c r="BI166" s="107"/>
      <c r="BJ166" s="107"/>
      <c r="BK166" s="107"/>
      <c r="BL166" s="107"/>
      <c r="BM166" s="107"/>
      <c r="BN166" s="107"/>
      <c r="BO166" s="107"/>
      <c r="BP166" s="107"/>
      <c r="BQ166" s="107"/>
      <c r="BR166" s="107"/>
      <c r="BS166" s="108"/>
      <c r="BT166" s="106" t="s">
        <v>52</v>
      </c>
      <c r="BU166" s="107"/>
      <c r="BV166" s="107"/>
      <c r="BW166" s="107"/>
      <c r="BX166" s="107"/>
      <c r="BY166" s="107"/>
      <c r="BZ166" s="107"/>
      <c r="CA166" s="107"/>
      <c r="CB166" s="107"/>
      <c r="CC166" s="107"/>
      <c r="CD166" s="107"/>
      <c r="CE166" s="107"/>
      <c r="CF166" s="107"/>
      <c r="CG166" s="107"/>
      <c r="CH166" s="107"/>
      <c r="CI166" s="108"/>
      <c r="CJ166" s="106" t="s">
        <v>53</v>
      </c>
      <c r="CK166" s="107"/>
      <c r="CL166" s="107"/>
      <c r="CM166" s="107"/>
      <c r="CN166" s="107"/>
      <c r="CO166" s="107"/>
      <c r="CP166" s="107"/>
      <c r="CQ166" s="107"/>
      <c r="CR166" s="107"/>
      <c r="CS166" s="107"/>
      <c r="CT166" s="107"/>
      <c r="CU166" s="107"/>
      <c r="CV166" s="107"/>
      <c r="CW166" s="107"/>
      <c r="CX166" s="107"/>
      <c r="CY166" s="107"/>
      <c r="CZ166" s="107"/>
      <c r="DA166" s="108"/>
      <c r="DB166" s="21"/>
      <c r="DC166" s="12"/>
      <c r="DD166" s="12"/>
      <c r="DE166" s="12"/>
      <c r="DF166" s="12"/>
      <c r="DG166" s="12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2"/>
      <c r="EY166" s="12"/>
      <c r="EZ166" s="12"/>
      <c r="FA166" s="12"/>
      <c r="FB166" s="12"/>
      <c r="FC166" s="12"/>
      <c r="FD166" s="12"/>
      <c r="FE166" s="12"/>
    </row>
    <row r="167" spans="1:161" x14ac:dyDescent="0.2">
      <c r="A167" s="105"/>
      <c r="B167" s="105"/>
      <c r="C167" s="105"/>
      <c r="D167" s="105"/>
      <c r="E167" s="105"/>
      <c r="F167" s="105"/>
      <c r="G167" s="105"/>
      <c r="H167" s="105">
        <v>1</v>
      </c>
      <c r="I167" s="105"/>
      <c r="J167" s="105"/>
      <c r="K167" s="105"/>
      <c r="L167" s="105"/>
      <c r="M167" s="105"/>
      <c r="N167" s="105"/>
      <c r="O167" s="105"/>
      <c r="P167" s="105"/>
      <c r="Q167" s="105"/>
      <c r="R167" s="105"/>
      <c r="S167" s="105"/>
      <c r="T167" s="105"/>
      <c r="U167" s="105"/>
      <c r="V167" s="105"/>
      <c r="W167" s="105"/>
      <c r="X167" s="105"/>
      <c r="Y167" s="105"/>
      <c r="Z167" s="105"/>
      <c r="AA167" s="105"/>
      <c r="AB167" s="105"/>
      <c r="AC167" s="105"/>
      <c r="AD167" s="105"/>
      <c r="AE167" s="105"/>
      <c r="AF167" s="105"/>
      <c r="AG167" s="105"/>
      <c r="AH167" s="105"/>
      <c r="AI167" s="105"/>
      <c r="AJ167" s="105"/>
      <c r="AK167" s="105"/>
      <c r="AL167" s="105"/>
      <c r="AM167" s="105"/>
      <c r="AN167" s="105"/>
      <c r="AO167" s="105"/>
      <c r="AP167" s="105"/>
      <c r="AQ167" s="105"/>
      <c r="AR167" s="105"/>
      <c r="AS167" s="105"/>
      <c r="AT167" s="105"/>
      <c r="AU167" s="105"/>
      <c r="AV167" s="105"/>
      <c r="AW167" s="105"/>
      <c r="AX167" s="105"/>
      <c r="AY167" s="105"/>
      <c r="AZ167" s="105"/>
      <c r="BA167" s="105"/>
      <c r="BB167" s="105"/>
      <c r="BC167" s="105"/>
      <c r="BD167" s="105">
        <v>2</v>
      </c>
      <c r="BE167" s="105"/>
      <c r="BF167" s="105"/>
      <c r="BG167" s="105"/>
      <c r="BH167" s="105"/>
      <c r="BI167" s="105"/>
      <c r="BJ167" s="105"/>
      <c r="BK167" s="105"/>
      <c r="BL167" s="105"/>
      <c r="BM167" s="105"/>
      <c r="BN167" s="105"/>
      <c r="BO167" s="105"/>
      <c r="BP167" s="105"/>
      <c r="BQ167" s="105"/>
      <c r="BR167" s="105"/>
      <c r="BS167" s="105"/>
      <c r="BT167" s="105">
        <v>3</v>
      </c>
      <c r="BU167" s="105"/>
      <c r="BV167" s="105"/>
      <c r="BW167" s="105"/>
      <c r="BX167" s="105"/>
      <c r="BY167" s="105"/>
      <c r="BZ167" s="105"/>
      <c r="CA167" s="105"/>
      <c r="CB167" s="105"/>
      <c r="CC167" s="105"/>
      <c r="CD167" s="105"/>
      <c r="CE167" s="105"/>
      <c r="CF167" s="105"/>
      <c r="CG167" s="105"/>
      <c r="CH167" s="105"/>
      <c r="CI167" s="105"/>
      <c r="CJ167" s="105">
        <v>4</v>
      </c>
      <c r="CK167" s="105"/>
      <c r="CL167" s="105"/>
      <c r="CM167" s="105"/>
      <c r="CN167" s="105"/>
      <c r="CO167" s="105"/>
      <c r="CP167" s="105"/>
      <c r="CQ167" s="105"/>
      <c r="CR167" s="105"/>
      <c r="CS167" s="105"/>
      <c r="CT167" s="105"/>
      <c r="CU167" s="105"/>
      <c r="CV167" s="105"/>
      <c r="CW167" s="105"/>
      <c r="CX167" s="105"/>
      <c r="CY167" s="105"/>
      <c r="CZ167" s="105"/>
      <c r="DA167" s="105"/>
      <c r="DB167" s="22"/>
      <c r="DC167" s="12"/>
      <c r="DD167" s="12"/>
      <c r="DE167" s="12"/>
      <c r="DF167" s="12"/>
      <c r="DG167" s="12"/>
      <c r="DH167" s="12"/>
      <c r="DI167" s="12"/>
      <c r="DJ167" s="12"/>
      <c r="DK167" s="12"/>
      <c r="DL167" s="12"/>
      <c r="DM167" s="12"/>
      <c r="DN167" s="12"/>
      <c r="DO167" s="12"/>
      <c r="DP167" s="12"/>
      <c r="DQ167" s="12"/>
      <c r="DR167" s="12"/>
      <c r="DS167" s="12"/>
      <c r="DT167" s="12"/>
      <c r="DU167" s="12"/>
      <c r="DV167" s="12"/>
      <c r="DW167" s="12"/>
      <c r="DX167" s="12"/>
      <c r="DY167" s="12"/>
      <c r="DZ167" s="12"/>
      <c r="EA167" s="12"/>
      <c r="EB167" s="12"/>
      <c r="EC167" s="12"/>
      <c r="ED167" s="12"/>
      <c r="EE167" s="12"/>
      <c r="EF167" s="12"/>
      <c r="EG167" s="12"/>
      <c r="EH167" s="12"/>
      <c r="EI167" s="12"/>
      <c r="EJ167" s="12"/>
      <c r="EK167" s="12"/>
      <c r="EL167" s="12"/>
      <c r="EM167" s="12"/>
      <c r="EN167" s="12"/>
      <c r="EO167" s="12"/>
      <c r="EP167" s="12"/>
      <c r="EQ167" s="12"/>
      <c r="ER167" s="12"/>
      <c r="ES167" s="12"/>
      <c r="ET167" s="12"/>
      <c r="EU167" s="12"/>
      <c r="EV167" s="12"/>
      <c r="EW167" s="12"/>
      <c r="EX167" s="12"/>
      <c r="EY167" s="12"/>
      <c r="EZ167" s="12"/>
      <c r="FA167" s="12"/>
      <c r="FB167" s="12"/>
      <c r="FC167" s="12"/>
      <c r="FD167" s="12"/>
      <c r="FE167" s="12"/>
    </row>
    <row r="168" spans="1:161" ht="39" customHeight="1" x14ac:dyDescent="0.2">
      <c r="A168" s="53" t="s">
        <v>23</v>
      </c>
      <c r="B168" s="54"/>
      <c r="C168" s="54"/>
      <c r="D168" s="54"/>
      <c r="E168" s="54"/>
      <c r="F168" s="54"/>
      <c r="G168" s="55"/>
      <c r="H168" s="56" t="s">
        <v>118</v>
      </c>
      <c r="I168" s="57"/>
      <c r="J168" s="57"/>
      <c r="K168" s="57"/>
      <c r="L168" s="57"/>
      <c r="M168" s="57"/>
      <c r="N168" s="57"/>
      <c r="O168" s="57"/>
      <c r="P168" s="57"/>
      <c r="Q168" s="57"/>
      <c r="R168" s="57"/>
      <c r="S168" s="57"/>
      <c r="T168" s="57"/>
      <c r="U168" s="57"/>
      <c r="V168" s="57"/>
      <c r="W168" s="57"/>
      <c r="X168" s="57"/>
      <c r="Y168" s="57"/>
      <c r="Z168" s="57"/>
      <c r="AA168" s="57"/>
      <c r="AB168" s="57"/>
      <c r="AC168" s="57"/>
      <c r="AD168" s="57"/>
      <c r="AE168" s="57"/>
      <c r="AF168" s="57"/>
      <c r="AG168" s="57"/>
      <c r="AH168" s="57"/>
      <c r="AI168" s="57"/>
      <c r="AJ168" s="57"/>
      <c r="AK168" s="57"/>
      <c r="AL168" s="57"/>
      <c r="AM168" s="57"/>
      <c r="AN168" s="57"/>
      <c r="AO168" s="57"/>
      <c r="AP168" s="57"/>
      <c r="AQ168" s="57"/>
      <c r="AR168" s="57"/>
      <c r="AS168" s="57"/>
      <c r="AT168" s="57"/>
      <c r="AU168" s="57"/>
      <c r="AV168" s="57"/>
      <c r="AW168" s="57"/>
      <c r="AX168" s="57"/>
      <c r="AY168" s="57"/>
      <c r="AZ168" s="57"/>
      <c r="BA168" s="57"/>
      <c r="BB168" s="57"/>
      <c r="BC168" s="58"/>
      <c r="BD168" s="59">
        <v>4</v>
      </c>
      <c r="BE168" s="60"/>
      <c r="BF168" s="60"/>
      <c r="BG168" s="60"/>
      <c r="BH168" s="60"/>
      <c r="BI168" s="60"/>
      <c r="BJ168" s="60"/>
      <c r="BK168" s="60"/>
      <c r="BL168" s="60"/>
      <c r="BM168" s="60"/>
      <c r="BN168" s="60"/>
      <c r="BO168" s="60"/>
      <c r="BP168" s="60"/>
      <c r="BQ168" s="60"/>
      <c r="BR168" s="60"/>
      <c r="BS168" s="61"/>
      <c r="BT168" s="83">
        <v>4125</v>
      </c>
      <c r="BU168" s="84"/>
      <c r="BV168" s="84"/>
      <c r="BW168" s="84"/>
      <c r="BX168" s="84"/>
      <c r="BY168" s="84"/>
      <c r="BZ168" s="84"/>
      <c r="CA168" s="84"/>
      <c r="CB168" s="84"/>
      <c r="CC168" s="84"/>
      <c r="CD168" s="84"/>
      <c r="CE168" s="84"/>
      <c r="CF168" s="84"/>
      <c r="CG168" s="84"/>
      <c r="CH168" s="84"/>
      <c r="CI168" s="85"/>
      <c r="CJ168" s="65">
        <f>SUM(BD168*BT168)</f>
        <v>16500</v>
      </c>
      <c r="CK168" s="66"/>
      <c r="CL168" s="66"/>
      <c r="CM168" s="66"/>
      <c r="CN168" s="66"/>
      <c r="CO168" s="66"/>
      <c r="CP168" s="66"/>
      <c r="CQ168" s="66"/>
      <c r="CR168" s="66"/>
      <c r="CS168" s="66"/>
      <c r="CT168" s="66"/>
      <c r="CU168" s="66"/>
      <c r="CV168" s="66"/>
      <c r="CW168" s="66"/>
      <c r="CX168" s="66"/>
      <c r="CY168" s="66"/>
      <c r="CZ168" s="66"/>
      <c r="DA168" s="67"/>
      <c r="DB168" s="22"/>
      <c r="DC168" s="12"/>
      <c r="DD168" s="12"/>
      <c r="DE168" s="12"/>
      <c r="DF168" s="12"/>
      <c r="DG168" s="12"/>
      <c r="DH168" s="12"/>
      <c r="DI168" s="12"/>
      <c r="DJ168" s="12"/>
      <c r="DK168" s="12"/>
      <c r="DL168" s="12"/>
      <c r="DM168" s="12"/>
      <c r="DN168" s="12"/>
      <c r="DO168" s="12"/>
      <c r="DP168" s="12"/>
      <c r="DQ168" s="12"/>
      <c r="DR168" s="12"/>
      <c r="DS168" s="12"/>
      <c r="DT168" s="12"/>
      <c r="DU168" s="12"/>
      <c r="DV168" s="12"/>
      <c r="DW168" s="12"/>
      <c r="DX168" s="12"/>
      <c r="DY168" s="12"/>
      <c r="DZ168" s="12"/>
      <c r="EA168" s="12"/>
      <c r="EB168" s="12"/>
      <c r="EC168" s="12"/>
      <c r="ED168" s="12"/>
      <c r="EE168" s="12"/>
      <c r="EF168" s="12"/>
      <c r="EG168" s="12"/>
      <c r="EH168" s="12"/>
      <c r="EI168" s="12"/>
      <c r="EJ168" s="12"/>
      <c r="EK168" s="12"/>
      <c r="EL168" s="12"/>
      <c r="EM168" s="12"/>
      <c r="EN168" s="12"/>
      <c r="EO168" s="12"/>
      <c r="EP168" s="12"/>
      <c r="EQ168" s="12"/>
      <c r="ER168" s="12"/>
      <c r="ES168" s="12"/>
      <c r="ET168" s="12"/>
      <c r="EU168" s="12"/>
      <c r="EV168" s="12"/>
      <c r="EW168" s="12"/>
      <c r="EX168" s="12"/>
      <c r="EY168" s="12"/>
      <c r="EZ168" s="12"/>
      <c r="FA168" s="12"/>
      <c r="FB168" s="12"/>
      <c r="FC168" s="12"/>
      <c r="FD168" s="12"/>
      <c r="FE168" s="12"/>
    </row>
    <row r="169" spans="1:161" ht="39" customHeight="1" x14ac:dyDescent="0.2">
      <c r="A169" s="53" t="s">
        <v>27</v>
      </c>
      <c r="B169" s="54"/>
      <c r="C169" s="54"/>
      <c r="D169" s="54"/>
      <c r="E169" s="54"/>
      <c r="F169" s="54"/>
      <c r="G169" s="55"/>
      <c r="H169" s="56" t="s">
        <v>118</v>
      </c>
      <c r="I169" s="57"/>
      <c r="J169" s="57"/>
      <c r="K169" s="57"/>
      <c r="L169" s="57"/>
      <c r="M169" s="57"/>
      <c r="N169" s="57"/>
      <c r="O169" s="57"/>
      <c r="P169" s="57"/>
      <c r="Q169" s="57"/>
      <c r="R169" s="57"/>
      <c r="S169" s="57"/>
      <c r="T169" s="57"/>
      <c r="U169" s="57"/>
      <c r="V169" s="57"/>
      <c r="W169" s="57"/>
      <c r="X169" s="57"/>
      <c r="Y169" s="57"/>
      <c r="Z169" s="57"/>
      <c r="AA169" s="57"/>
      <c r="AB169" s="57"/>
      <c r="AC169" s="57"/>
      <c r="AD169" s="57"/>
      <c r="AE169" s="57"/>
      <c r="AF169" s="57"/>
      <c r="AG169" s="57"/>
      <c r="AH169" s="57"/>
      <c r="AI169" s="57"/>
      <c r="AJ169" s="57"/>
      <c r="AK169" s="57"/>
      <c r="AL169" s="57"/>
      <c r="AM169" s="57"/>
      <c r="AN169" s="57"/>
      <c r="AO169" s="57"/>
      <c r="AP169" s="57"/>
      <c r="AQ169" s="57"/>
      <c r="AR169" s="57"/>
      <c r="AS169" s="57"/>
      <c r="AT169" s="57"/>
      <c r="AU169" s="57"/>
      <c r="AV169" s="57"/>
      <c r="AW169" s="57"/>
      <c r="AX169" s="57"/>
      <c r="AY169" s="57"/>
      <c r="AZ169" s="57"/>
      <c r="BA169" s="57"/>
      <c r="BB169" s="57"/>
      <c r="BC169" s="58"/>
      <c r="BD169" s="59" t="s">
        <v>11</v>
      </c>
      <c r="BE169" s="60"/>
      <c r="BF169" s="60"/>
      <c r="BG169" s="60"/>
      <c r="BH169" s="60"/>
      <c r="BI169" s="60"/>
      <c r="BJ169" s="60"/>
      <c r="BK169" s="60"/>
      <c r="BL169" s="60"/>
      <c r="BM169" s="60"/>
      <c r="BN169" s="60"/>
      <c r="BO169" s="60"/>
      <c r="BP169" s="60"/>
      <c r="BQ169" s="60"/>
      <c r="BR169" s="60"/>
      <c r="BS169" s="61"/>
      <c r="BT169" s="83">
        <v>0</v>
      </c>
      <c r="BU169" s="84"/>
      <c r="BV169" s="84"/>
      <c r="BW169" s="84"/>
      <c r="BX169" s="84"/>
      <c r="BY169" s="84"/>
      <c r="BZ169" s="84"/>
      <c r="CA169" s="84"/>
      <c r="CB169" s="84"/>
      <c r="CC169" s="84"/>
      <c r="CD169" s="84"/>
      <c r="CE169" s="84"/>
      <c r="CF169" s="84"/>
      <c r="CG169" s="84"/>
      <c r="CH169" s="84"/>
      <c r="CI169" s="85"/>
      <c r="CJ169" s="65">
        <f>BT169</f>
        <v>0</v>
      </c>
      <c r="CK169" s="66"/>
      <c r="CL169" s="66"/>
      <c r="CM169" s="66"/>
      <c r="CN169" s="66"/>
      <c r="CO169" s="66"/>
      <c r="CP169" s="66"/>
      <c r="CQ169" s="66"/>
      <c r="CR169" s="66"/>
      <c r="CS169" s="66"/>
      <c r="CT169" s="66"/>
      <c r="CU169" s="66"/>
      <c r="CV169" s="66"/>
      <c r="CW169" s="66"/>
      <c r="CX169" s="66"/>
      <c r="CY169" s="66"/>
      <c r="CZ169" s="66"/>
      <c r="DA169" s="67"/>
      <c r="DB169" s="22"/>
      <c r="DC169" s="12"/>
      <c r="DD169" s="12"/>
      <c r="DE169" s="12"/>
      <c r="DF169" s="12"/>
      <c r="DG169" s="12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2"/>
      <c r="EY169" s="12"/>
      <c r="EZ169" s="12"/>
      <c r="FA169" s="12"/>
      <c r="FB169" s="12"/>
      <c r="FC169" s="12"/>
      <c r="FD169" s="12"/>
      <c r="FE169" s="12"/>
    </row>
    <row r="170" spans="1:161" x14ac:dyDescent="0.2">
      <c r="A170" s="102"/>
      <c r="B170" s="102"/>
      <c r="C170" s="102"/>
      <c r="D170" s="102"/>
      <c r="E170" s="102"/>
      <c r="F170" s="102"/>
      <c r="G170" s="102"/>
      <c r="H170" s="72" t="s">
        <v>10</v>
      </c>
      <c r="I170" s="72"/>
      <c r="J170" s="72"/>
      <c r="K170" s="72"/>
      <c r="L170" s="72"/>
      <c r="M170" s="72"/>
      <c r="N170" s="72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  <c r="AL170" s="72"/>
      <c r="AM170" s="72"/>
      <c r="AN170" s="72"/>
      <c r="AO170" s="72"/>
      <c r="AP170" s="72"/>
      <c r="AQ170" s="72"/>
      <c r="AR170" s="72"/>
      <c r="AS170" s="72"/>
      <c r="AT170" s="72"/>
      <c r="AU170" s="72"/>
      <c r="AV170" s="72"/>
      <c r="AW170" s="72"/>
      <c r="AX170" s="72"/>
      <c r="AY170" s="72"/>
      <c r="AZ170" s="72"/>
      <c r="BA170" s="72"/>
      <c r="BB170" s="72"/>
      <c r="BC170" s="73"/>
      <c r="BD170" s="103" t="s">
        <v>11</v>
      </c>
      <c r="BE170" s="103"/>
      <c r="BF170" s="103"/>
      <c r="BG170" s="103"/>
      <c r="BH170" s="103"/>
      <c r="BI170" s="103"/>
      <c r="BJ170" s="103"/>
      <c r="BK170" s="103"/>
      <c r="BL170" s="103"/>
      <c r="BM170" s="103"/>
      <c r="BN170" s="103"/>
      <c r="BO170" s="103"/>
      <c r="BP170" s="103"/>
      <c r="BQ170" s="103"/>
      <c r="BR170" s="103"/>
      <c r="BS170" s="103"/>
      <c r="BT170" s="103" t="s">
        <v>11</v>
      </c>
      <c r="BU170" s="103"/>
      <c r="BV170" s="103"/>
      <c r="BW170" s="103"/>
      <c r="BX170" s="103"/>
      <c r="BY170" s="103"/>
      <c r="BZ170" s="103"/>
      <c r="CA170" s="103"/>
      <c r="CB170" s="103"/>
      <c r="CC170" s="103"/>
      <c r="CD170" s="103"/>
      <c r="CE170" s="103"/>
      <c r="CF170" s="103"/>
      <c r="CG170" s="103"/>
      <c r="CH170" s="103"/>
      <c r="CI170" s="103"/>
      <c r="CJ170" s="104">
        <f>SUM(CJ168:CJ169)</f>
        <v>16500</v>
      </c>
      <c r="CK170" s="104"/>
      <c r="CL170" s="104"/>
      <c r="CM170" s="104"/>
      <c r="CN170" s="104"/>
      <c r="CO170" s="104"/>
      <c r="CP170" s="104"/>
      <c r="CQ170" s="104"/>
      <c r="CR170" s="104"/>
      <c r="CS170" s="104"/>
      <c r="CT170" s="104"/>
      <c r="CU170" s="104"/>
      <c r="CV170" s="104"/>
      <c r="CW170" s="104"/>
      <c r="CX170" s="104"/>
      <c r="CY170" s="104"/>
      <c r="CZ170" s="104"/>
      <c r="DA170" s="104"/>
      <c r="DB170" s="8"/>
      <c r="DC170" s="12"/>
      <c r="DD170" s="12"/>
      <c r="DE170" s="12"/>
      <c r="DF170" s="12"/>
      <c r="DG170" s="12"/>
      <c r="DH170" s="12"/>
      <c r="DI170" s="12"/>
      <c r="DJ170" s="12"/>
      <c r="DK170" s="12"/>
      <c r="DL170" s="12"/>
      <c r="DM170" s="12"/>
      <c r="DN170" s="12"/>
      <c r="DO170" s="12"/>
      <c r="DP170" s="12"/>
      <c r="DQ170" s="12"/>
      <c r="DR170" s="12"/>
      <c r="DS170" s="12"/>
      <c r="DT170" s="12"/>
      <c r="DU170" s="12"/>
      <c r="DV170" s="12"/>
      <c r="DW170" s="12"/>
      <c r="DX170" s="12"/>
      <c r="DY170" s="12"/>
      <c r="DZ170" s="12"/>
      <c r="EA170" s="12"/>
      <c r="EB170" s="12"/>
      <c r="EC170" s="12"/>
      <c r="ED170" s="12"/>
      <c r="EE170" s="12"/>
      <c r="EF170" s="12"/>
      <c r="EG170" s="12"/>
      <c r="EH170" s="12"/>
      <c r="EI170" s="12"/>
      <c r="EJ170" s="12"/>
      <c r="EK170" s="12"/>
      <c r="EL170" s="12"/>
      <c r="EM170" s="12"/>
      <c r="EN170" s="12"/>
      <c r="EO170" s="12"/>
      <c r="EP170" s="12"/>
      <c r="EQ170" s="12"/>
      <c r="ER170" s="12"/>
      <c r="ES170" s="12"/>
      <c r="ET170" s="12"/>
      <c r="EU170" s="12"/>
      <c r="EV170" s="12"/>
      <c r="EW170" s="12"/>
      <c r="EX170" s="12"/>
      <c r="EY170" s="12"/>
      <c r="EZ170" s="12"/>
      <c r="FA170" s="12"/>
      <c r="FB170" s="12"/>
      <c r="FC170" s="12"/>
      <c r="FD170" s="12"/>
      <c r="FE170" s="12"/>
    </row>
    <row r="171" spans="1:161" x14ac:dyDescent="0.2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2"/>
      <c r="BO171" s="12"/>
      <c r="BP171" s="12"/>
      <c r="BQ171" s="12"/>
      <c r="BR171" s="12"/>
      <c r="BS171" s="12"/>
      <c r="BT171" s="12"/>
      <c r="BU171" s="12"/>
      <c r="BV171" s="12"/>
      <c r="BW171" s="12"/>
      <c r="BX171" s="12"/>
      <c r="BY171" s="12"/>
      <c r="BZ171" s="12"/>
      <c r="CA171" s="12"/>
      <c r="CB171" s="12"/>
      <c r="CC171" s="12"/>
      <c r="CD171" s="12"/>
      <c r="CE171" s="12"/>
      <c r="CF171" s="12"/>
      <c r="CG171" s="12"/>
      <c r="CH171" s="12"/>
      <c r="CI171" s="12"/>
      <c r="CJ171" s="12"/>
      <c r="CK171" s="12"/>
      <c r="CL171" s="12"/>
      <c r="CM171" s="12"/>
      <c r="CN171" s="12"/>
      <c r="CO171" s="12"/>
      <c r="CP171" s="12"/>
      <c r="CQ171" s="12"/>
      <c r="CR171" s="12"/>
      <c r="CS171" s="12"/>
      <c r="CT171" s="12"/>
      <c r="CU171" s="12"/>
      <c r="CV171" s="12"/>
      <c r="CW171" s="12"/>
      <c r="CX171" s="12"/>
      <c r="CY171" s="12"/>
      <c r="CZ171" s="12"/>
      <c r="DA171" s="12"/>
      <c r="DB171" s="12"/>
      <c r="DC171" s="12"/>
      <c r="DD171" s="12"/>
      <c r="DE171" s="12"/>
      <c r="DF171" s="12"/>
      <c r="DG171" s="12"/>
      <c r="DH171" s="12"/>
      <c r="DI171" s="12"/>
      <c r="DJ171" s="12"/>
      <c r="DK171" s="12"/>
      <c r="DL171" s="12"/>
      <c r="DM171" s="12"/>
      <c r="DN171" s="12"/>
      <c r="DO171" s="12"/>
      <c r="DP171" s="12"/>
      <c r="DQ171" s="12"/>
      <c r="DR171" s="12"/>
      <c r="DS171" s="12"/>
      <c r="DT171" s="12"/>
      <c r="DU171" s="12"/>
      <c r="DV171" s="12"/>
      <c r="DW171" s="12"/>
      <c r="DX171" s="12"/>
      <c r="DY171" s="12"/>
      <c r="DZ171" s="12"/>
      <c r="EA171" s="12"/>
      <c r="EB171" s="12"/>
      <c r="EC171" s="12"/>
      <c r="ED171" s="12"/>
      <c r="EE171" s="12"/>
      <c r="EF171" s="12"/>
      <c r="EG171" s="12"/>
      <c r="EH171" s="12"/>
      <c r="EI171" s="12"/>
      <c r="EJ171" s="12"/>
      <c r="EK171" s="12"/>
      <c r="EL171" s="12"/>
      <c r="EM171" s="12"/>
      <c r="EN171" s="12"/>
      <c r="EO171" s="12"/>
      <c r="EP171" s="12"/>
      <c r="EQ171" s="12"/>
      <c r="ER171" s="12"/>
      <c r="ES171" s="12"/>
      <c r="ET171" s="12"/>
      <c r="EU171" s="12"/>
      <c r="EV171" s="12"/>
      <c r="EW171" s="12"/>
      <c r="EX171" s="12"/>
      <c r="EY171" s="12"/>
      <c r="EZ171" s="12"/>
      <c r="FA171" s="12"/>
      <c r="FB171" s="12"/>
      <c r="FC171" s="12"/>
      <c r="FD171" s="12"/>
      <c r="FE171" s="12"/>
    </row>
    <row r="172" spans="1:161" x14ac:dyDescent="0.2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2"/>
      <c r="BL172" s="12"/>
      <c r="BM172" s="12"/>
      <c r="BN172" s="12"/>
      <c r="BO172" s="12"/>
      <c r="BP172" s="12"/>
      <c r="BQ172" s="12"/>
      <c r="BR172" s="12"/>
      <c r="BS172" s="12"/>
      <c r="BT172" s="12"/>
      <c r="BU172" s="12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2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2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2"/>
      <c r="EK172" s="12"/>
      <c r="EL172" s="12"/>
      <c r="EM172" s="12"/>
      <c r="EN172" s="12"/>
      <c r="EO172" s="12"/>
      <c r="EP172" s="12"/>
      <c r="EQ172" s="12"/>
      <c r="ER172" s="12"/>
      <c r="ES172" s="12"/>
      <c r="ET172" s="12"/>
      <c r="EU172" s="12"/>
      <c r="EV172" s="12"/>
      <c r="EW172" s="12"/>
      <c r="EX172" s="12"/>
      <c r="EY172" s="12"/>
      <c r="EZ172" s="12"/>
      <c r="FA172" s="12"/>
      <c r="FB172" s="12"/>
      <c r="FC172" s="12"/>
      <c r="FD172" s="12"/>
      <c r="FE172" s="12"/>
    </row>
    <row r="174" spans="1:161" x14ac:dyDescent="0.2">
      <c r="CB174" s="1" t="s">
        <v>64</v>
      </c>
      <c r="CJ174" s="51">
        <f>SUM(EO24++CJ46+CN69+CL108+CJ135+CJ170+CJ35+CJ121+CE91+CJ159+CJ146)</f>
        <v>2748301.159984</v>
      </c>
      <c r="CK174" s="51"/>
      <c r="CL174" s="51"/>
      <c r="CM174" s="51"/>
      <c r="CN174" s="51"/>
      <c r="CO174" s="51"/>
      <c r="CP174" s="51"/>
      <c r="CQ174" s="51"/>
      <c r="CR174" s="51"/>
      <c r="CS174" s="51"/>
      <c r="CT174" s="51"/>
      <c r="CU174" s="51"/>
      <c r="CV174" s="51"/>
      <c r="CW174" s="51"/>
      <c r="CX174" s="51"/>
      <c r="CY174" s="51"/>
      <c r="CZ174" s="51"/>
      <c r="DA174" s="51"/>
    </row>
    <row r="176" spans="1:161" ht="14.25" x14ac:dyDescent="0.2">
      <c r="A176" s="86" t="s">
        <v>90</v>
      </c>
      <c r="B176" s="86"/>
      <c r="C176" s="86"/>
      <c r="D176" s="86"/>
      <c r="E176" s="86"/>
      <c r="F176" s="86"/>
      <c r="G176" s="86"/>
      <c r="H176" s="86"/>
      <c r="I176" s="86"/>
      <c r="J176" s="86"/>
      <c r="K176" s="86"/>
      <c r="L176" s="86"/>
      <c r="M176" s="86"/>
      <c r="N176" s="86"/>
      <c r="O176" s="86"/>
      <c r="P176" s="86"/>
      <c r="Q176" s="86"/>
      <c r="R176" s="86"/>
      <c r="S176" s="86"/>
      <c r="T176" s="86"/>
      <c r="U176" s="86"/>
      <c r="V176" s="86"/>
      <c r="W176" s="86"/>
      <c r="X176" s="86"/>
      <c r="Y176" s="86"/>
      <c r="Z176" s="86"/>
      <c r="AA176" s="86"/>
      <c r="AB176" s="86"/>
      <c r="AC176" s="86"/>
      <c r="AD176" s="86"/>
      <c r="AE176" s="86"/>
      <c r="AF176" s="86"/>
      <c r="AG176" s="86"/>
      <c r="AH176" s="86"/>
      <c r="AI176" s="86"/>
      <c r="AJ176" s="86"/>
      <c r="AK176" s="86"/>
      <c r="AL176" s="86"/>
      <c r="AM176" s="86"/>
      <c r="AN176" s="86"/>
      <c r="AO176" s="86"/>
      <c r="AP176" s="86"/>
      <c r="AQ176" s="86"/>
      <c r="AR176" s="86"/>
      <c r="AS176" s="86"/>
      <c r="AT176" s="86"/>
      <c r="AU176" s="86"/>
      <c r="AV176" s="86"/>
      <c r="AW176" s="86"/>
      <c r="AX176" s="86"/>
      <c r="AY176" s="86"/>
      <c r="AZ176" s="86"/>
      <c r="BA176" s="86"/>
      <c r="BB176" s="86"/>
      <c r="BC176" s="86"/>
      <c r="BD176" s="86"/>
      <c r="BE176" s="86"/>
      <c r="BF176" s="86"/>
      <c r="BG176" s="86"/>
      <c r="BH176" s="86"/>
      <c r="BI176" s="86"/>
      <c r="BJ176" s="86"/>
      <c r="BK176" s="86"/>
      <c r="BL176" s="86"/>
      <c r="BM176" s="86"/>
      <c r="BN176" s="86"/>
      <c r="BO176" s="86"/>
      <c r="BP176" s="86"/>
      <c r="BQ176" s="86"/>
      <c r="BR176" s="86"/>
      <c r="BS176" s="86"/>
      <c r="BT176" s="86"/>
      <c r="BU176" s="86"/>
      <c r="BV176" s="86"/>
      <c r="BW176" s="86"/>
      <c r="BX176" s="86"/>
      <c r="BY176" s="86"/>
      <c r="BZ176" s="86"/>
      <c r="CA176" s="86"/>
      <c r="CB176" s="86"/>
      <c r="CC176" s="86"/>
      <c r="CD176" s="86"/>
      <c r="CE176" s="86"/>
      <c r="CF176" s="86"/>
      <c r="CG176" s="86"/>
      <c r="CH176" s="86"/>
      <c r="CI176" s="86"/>
      <c r="CJ176" s="86"/>
      <c r="CK176" s="86"/>
      <c r="CL176" s="86"/>
      <c r="CM176" s="86"/>
      <c r="CN176" s="86"/>
      <c r="CO176" s="86"/>
      <c r="CP176" s="86"/>
      <c r="CQ176" s="86"/>
      <c r="CR176" s="86"/>
      <c r="CS176" s="86"/>
      <c r="CT176" s="86"/>
      <c r="CU176" s="86"/>
      <c r="CV176" s="86"/>
      <c r="CW176" s="86"/>
      <c r="CX176" s="86"/>
      <c r="CY176" s="86"/>
      <c r="CZ176" s="86"/>
      <c r="DA176" s="86"/>
      <c r="DB176" s="12"/>
    </row>
    <row r="177" spans="1:106" ht="15" x14ac:dyDescent="0.25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2"/>
    </row>
    <row r="178" spans="1:106" ht="14.25" customHeight="1" x14ac:dyDescent="0.2">
      <c r="A178" s="101" t="s">
        <v>91</v>
      </c>
      <c r="B178" s="101"/>
      <c r="C178" s="101"/>
      <c r="D178" s="101"/>
      <c r="E178" s="101"/>
      <c r="F178" s="101"/>
      <c r="G178" s="101"/>
      <c r="H178" s="101"/>
      <c r="I178" s="101"/>
      <c r="J178" s="101"/>
      <c r="K178" s="101"/>
      <c r="L178" s="101"/>
      <c r="M178" s="101"/>
      <c r="N178" s="101"/>
      <c r="O178" s="101"/>
      <c r="P178" s="101"/>
      <c r="Q178" s="101"/>
      <c r="R178" s="101"/>
      <c r="S178" s="101"/>
      <c r="T178" s="101"/>
      <c r="U178" s="101"/>
      <c r="V178" s="101"/>
      <c r="W178" s="101"/>
      <c r="X178" s="101"/>
      <c r="Y178" s="101"/>
      <c r="Z178" s="101"/>
      <c r="AA178" s="101"/>
      <c r="AB178" s="101"/>
      <c r="AC178" s="101"/>
      <c r="AD178" s="101"/>
      <c r="AE178" s="101"/>
      <c r="AF178" s="101"/>
      <c r="AG178" s="101"/>
      <c r="AH178" s="101"/>
      <c r="AI178" s="101"/>
      <c r="AJ178" s="101"/>
      <c r="AK178" s="101"/>
      <c r="AL178" s="101"/>
      <c r="AM178" s="101"/>
      <c r="AN178" s="101"/>
      <c r="AO178" s="101"/>
      <c r="AP178" s="101"/>
      <c r="AQ178" s="101"/>
      <c r="AR178" s="101"/>
      <c r="AS178" s="101"/>
      <c r="AT178" s="101"/>
      <c r="AU178" s="101"/>
      <c r="AV178" s="101"/>
      <c r="AW178" s="101"/>
      <c r="AX178" s="101"/>
      <c r="AY178" s="101"/>
      <c r="AZ178" s="101"/>
      <c r="BA178" s="101"/>
      <c r="BB178" s="101"/>
      <c r="BC178" s="101"/>
      <c r="BD178" s="101"/>
      <c r="BE178" s="101"/>
      <c r="BF178" s="101"/>
      <c r="BG178" s="101"/>
      <c r="BH178" s="101"/>
      <c r="BI178" s="101"/>
      <c r="BJ178" s="101"/>
      <c r="BK178" s="101"/>
      <c r="BL178" s="101"/>
      <c r="BM178" s="101"/>
      <c r="BN178" s="101"/>
      <c r="BO178" s="101"/>
      <c r="BP178" s="101"/>
      <c r="BQ178" s="101"/>
      <c r="BR178" s="101"/>
      <c r="BS178" s="101"/>
      <c r="BT178" s="101"/>
      <c r="BU178" s="101"/>
      <c r="BV178" s="101"/>
      <c r="BW178" s="101"/>
      <c r="BX178" s="101"/>
      <c r="BY178" s="101"/>
      <c r="BZ178" s="101"/>
      <c r="CA178" s="101"/>
      <c r="CB178" s="101"/>
      <c r="CC178" s="101"/>
      <c r="CD178" s="101"/>
      <c r="CE178" s="101"/>
      <c r="CF178" s="101"/>
      <c r="CG178" s="101"/>
      <c r="CH178" s="101"/>
      <c r="CI178" s="101"/>
      <c r="CJ178" s="101"/>
      <c r="CK178" s="101"/>
      <c r="CL178" s="101"/>
      <c r="CM178" s="101"/>
      <c r="CN178" s="101"/>
      <c r="CO178" s="101"/>
      <c r="CP178" s="101"/>
      <c r="CQ178" s="101"/>
      <c r="CR178" s="101"/>
      <c r="CS178" s="101"/>
      <c r="CT178" s="101"/>
      <c r="CU178" s="101"/>
      <c r="CV178" s="101"/>
      <c r="CW178" s="101"/>
      <c r="CX178" s="101"/>
      <c r="CY178" s="101"/>
      <c r="CZ178" s="101"/>
      <c r="DA178" s="101"/>
      <c r="DB178" s="49"/>
    </row>
    <row r="179" spans="1:106" ht="14.25" customHeight="1" x14ac:dyDescent="0.2">
      <c r="A179" s="50"/>
      <c r="B179" s="50"/>
      <c r="C179" s="50"/>
      <c r="D179" s="50"/>
      <c r="E179" s="50"/>
      <c r="F179" s="50"/>
      <c r="G179" s="50"/>
      <c r="H179" s="101" t="s">
        <v>58</v>
      </c>
      <c r="I179" s="101"/>
      <c r="J179" s="101"/>
      <c r="K179" s="101"/>
      <c r="L179" s="101"/>
      <c r="M179" s="101"/>
      <c r="N179" s="101"/>
      <c r="O179" s="101"/>
      <c r="P179" s="101"/>
      <c r="Q179" s="101"/>
      <c r="R179" s="101"/>
      <c r="S179" s="101"/>
      <c r="T179" s="101"/>
      <c r="U179" s="101"/>
      <c r="V179" s="101"/>
      <c r="W179" s="101"/>
      <c r="X179" s="101"/>
      <c r="Y179" s="101"/>
      <c r="Z179" s="101"/>
      <c r="AA179" s="101"/>
      <c r="AB179" s="50"/>
      <c r="AC179" s="50"/>
      <c r="AD179" s="50"/>
      <c r="AE179" s="50"/>
      <c r="AF179" s="50"/>
      <c r="AG179" s="50"/>
      <c r="AH179" s="50"/>
      <c r="AI179" s="50"/>
      <c r="AJ179" s="50"/>
      <c r="AK179" s="50"/>
      <c r="AL179" s="50"/>
      <c r="AM179" s="50"/>
      <c r="AN179" s="50"/>
      <c r="AO179" s="87">
        <v>5</v>
      </c>
      <c r="AP179" s="88"/>
      <c r="AQ179" s="88"/>
      <c r="AR179" s="88"/>
      <c r="AS179" s="88"/>
      <c r="AT179" s="88"/>
      <c r="AU179" s="88"/>
      <c r="AV179" s="88"/>
      <c r="AW179" s="88"/>
      <c r="AX179" s="88"/>
      <c r="AY179" s="88"/>
      <c r="AZ179" s="88"/>
      <c r="BA179" s="88"/>
      <c r="BB179" s="88"/>
      <c r="BC179" s="88"/>
      <c r="BD179" s="88"/>
      <c r="BE179" s="88"/>
      <c r="BF179" s="88"/>
      <c r="BG179" s="88"/>
      <c r="BH179" s="88"/>
      <c r="BI179" s="88"/>
      <c r="BJ179" s="88"/>
      <c r="BK179" s="88"/>
      <c r="BL179" s="88"/>
      <c r="BM179" s="88"/>
      <c r="BN179" s="88"/>
      <c r="BO179" s="88"/>
      <c r="BP179" s="88"/>
      <c r="BQ179" s="88"/>
      <c r="BR179" s="88"/>
      <c r="BS179" s="88"/>
      <c r="BT179" s="88"/>
      <c r="BU179" s="88"/>
      <c r="BV179" s="88"/>
      <c r="BW179" s="88"/>
      <c r="BX179" s="88"/>
      <c r="BY179" s="88"/>
      <c r="BZ179" s="88"/>
      <c r="CA179" s="88"/>
      <c r="CB179" s="88"/>
      <c r="CC179" s="88"/>
      <c r="CD179" s="88"/>
      <c r="CE179" s="88"/>
      <c r="CF179" s="88"/>
      <c r="CG179" s="88"/>
      <c r="CH179" s="88"/>
      <c r="CI179" s="88"/>
      <c r="CJ179" s="88"/>
      <c r="CK179" s="88"/>
      <c r="CL179" s="88"/>
      <c r="CM179" s="88"/>
      <c r="CN179" s="88"/>
      <c r="CO179" s="88"/>
      <c r="CP179" s="88"/>
      <c r="CQ179" s="88"/>
      <c r="CR179" s="88"/>
      <c r="CS179" s="88"/>
      <c r="CT179" s="88"/>
      <c r="CU179" s="88"/>
      <c r="CV179" s="88"/>
      <c r="CW179" s="88"/>
      <c r="CX179" s="88"/>
      <c r="CY179" s="88"/>
      <c r="CZ179" s="88"/>
      <c r="DA179" s="88"/>
      <c r="DB179" s="89"/>
    </row>
    <row r="180" spans="1:106" ht="14.25" customHeight="1" x14ac:dyDescent="0.2">
      <c r="A180" s="50"/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  <c r="AA180" s="50"/>
      <c r="AB180" s="50"/>
      <c r="AC180" s="50"/>
      <c r="AD180" s="50"/>
      <c r="AE180" s="50"/>
      <c r="AF180" s="50"/>
      <c r="AG180" s="50"/>
      <c r="AH180" s="50"/>
      <c r="AI180" s="50"/>
      <c r="AJ180" s="50"/>
      <c r="AK180" s="50"/>
      <c r="AL180" s="50"/>
      <c r="AM180" s="50"/>
      <c r="AN180" s="50"/>
      <c r="AO180" s="50"/>
      <c r="AP180" s="50"/>
      <c r="AQ180" s="50"/>
      <c r="AR180" s="50"/>
      <c r="AS180" s="50"/>
      <c r="AT180" s="50"/>
      <c r="AU180" s="50"/>
      <c r="AV180" s="50"/>
      <c r="AW180" s="50"/>
      <c r="AX180" s="50"/>
      <c r="AY180" s="50"/>
      <c r="AZ180" s="50"/>
      <c r="BA180" s="50"/>
      <c r="BB180" s="50"/>
      <c r="BC180" s="50"/>
      <c r="BD180" s="50"/>
      <c r="BE180" s="50"/>
      <c r="BF180" s="50"/>
      <c r="BG180" s="50"/>
      <c r="BH180" s="50"/>
      <c r="BI180" s="50"/>
      <c r="BJ180" s="50"/>
      <c r="BK180" s="50"/>
      <c r="BL180" s="50"/>
      <c r="BM180" s="50"/>
      <c r="BN180" s="50"/>
      <c r="BO180" s="50"/>
      <c r="BP180" s="50"/>
      <c r="BQ180" s="50"/>
      <c r="BR180" s="50"/>
      <c r="BS180" s="50"/>
      <c r="BT180" s="50"/>
      <c r="BU180" s="50"/>
      <c r="BV180" s="50"/>
      <c r="BW180" s="50"/>
      <c r="BX180" s="50"/>
      <c r="BY180" s="50"/>
      <c r="BZ180" s="50"/>
      <c r="CA180" s="50"/>
      <c r="CB180" s="50"/>
      <c r="CC180" s="50"/>
      <c r="CD180" s="50"/>
      <c r="CE180" s="50"/>
      <c r="CF180" s="50"/>
      <c r="CG180" s="50"/>
      <c r="CH180" s="50"/>
      <c r="CI180" s="50"/>
      <c r="CJ180" s="50"/>
      <c r="CK180" s="50"/>
      <c r="CL180" s="50"/>
      <c r="CM180" s="50"/>
      <c r="CN180" s="50"/>
      <c r="CO180" s="50"/>
      <c r="CP180" s="50"/>
      <c r="CQ180" s="50"/>
      <c r="CR180" s="50"/>
      <c r="CS180" s="50"/>
      <c r="CT180" s="50"/>
      <c r="CU180" s="50"/>
      <c r="CV180" s="50"/>
      <c r="CW180" s="50"/>
      <c r="CX180" s="50"/>
      <c r="CY180" s="50"/>
      <c r="CZ180" s="50"/>
      <c r="DA180" s="50"/>
      <c r="DB180" s="50"/>
    </row>
    <row r="181" spans="1:106" ht="14.25" x14ac:dyDescent="0.2">
      <c r="A181" s="48"/>
      <c r="B181" s="48"/>
      <c r="C181" s="48"/>
      <c r="D181" s="48"/>
      <c r="E181" s="48"/>
      <c r="F181" s="48"/>
      <c r="G181" s="48"/>
      <c r="H181" s="86" t="s">
        <v>57</v>
      </c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48"/>
      <c r="AB181" s="48"/>
      <c r="AC181" s="48"/>
      <c r="AD181" s="48"/>
      <c r="AE181" s="48"/>
      <c r="AF181" s="48"/>
      <c r="AG181" s="48"/>
      <c r="AH181" s="87">
        <v>244</v>
      </c>
      <c r="AI181" s="88"/>
      <c r="AJ181" s="88"/>
      <c r="AK181" s="88"/>
      <c r="AL181" s="88"/>
      <c r="AM181" s="88"/>
      <c r="AN181" s="88"/>
      <c r="AO181" s="88"/>
      <c r="AP181" s="88"/>
      <c r="AQ181" s="88"/>
      <c r="AR181" s="88"/>
      <c r="AS181" s="88"/>
      <c r="AT181" s="88"/>
      <c r="AU181" s="88"/>
      <c r="AV181" s="88"/>
      <c r="AW181" s="88"/>
      <c r="AX181" s="88"/>
      <c r="AY181" s="88"/>
      <c r="AZ181" s="88"/>
      <c r="BA181" s="88"/>
      <c r="BB181" s="88"/>
      <c r="BC181" s="88"/>
      <c r="BD181" s="88"/>
      <c r="BE181" s="88"/>
      <c r="BF181" s="88"/>
      <c r="BG181" s="88"/>
      <c r="BH181" s="88"/>
      <c r="BI181" s="88"/>
      <c r="BJ181" s="88"/>
      <c r="BK181" s="88"/>
      <c r="BL181" s="88"/>
      <c r="BM181" s="88"/>
      <c r="BN181" s="88"/>
      <c r="BO181" s="88"/>
      <c r="BP181" s="88"/>
      <c r="BQ181" s="88"/>
      <c r="BR181" s="88"/>
      <c r="BS181" s="88"/>
      <c r="BT181" s="88"/>
      <c r="BU181" s="88"/>
      <c r="BV181" s="88"/>
      <c r="BW181" s="88"/>
      <c r="BX181" s="88"/>
      <c r="BY181" s="88"/>
      <c r="BZ181" s="88"/>
      <c r="CA181" s="88"/>
      <c r="CB181" s="88"/>
      <c r="CC181" s="88"/>
      <c r="CD181" s="88"/>
      <c r="CE181" s="88"/>
      <c r="CF181" s="88"/>
      <c r="CG181" s="88"/>
      <c r="CH181" s="88"/>
      <c r="CI181" s="88"/>
      <c r="CJ181" s="88"/>
      <c r="CK181" s="88"/>
      <c r="CL181" s="88"/>
      <c r="CM181" s="88"/>
      <c r="CN181" s="88"/>
      <c r="CO181" s="88"/>
      <c r="CP181" s="88"/>
      <c r="CQ181" s="88"/>
      <c r="CR181" s="88"/>
      <c r="CS181" s="88"/>
      <c r="CT181" s="88"/>
      <c r="CU181" s="88"/>
      <c r="CV181" s="88"/>
      <c r="CW181" s="88"/>
      <c r="CX181" s="88"/>
      <c r="CY181" s="88"/>
      <c r="CZ181" s="88"/>
      <c r="DA181" s="89"/>
      <c r="DB181" s="50"/>
    </row>
    <row r="182" spans="1:106" ht="14.25" customHeight="1" x14ac:dyDescent="0.25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</row>
    <row r="183" spans="1:106" ht="24.75" customHeight="1" x14ac:dyDescent="0.2">
      <c r="A183" s="90" t="s">
        <v>0</v>
      </c>
      <c r="B183" s="91"/>
      <c r="C183" s="91"/>
      <c r="D183" s="91"/>
      <c r="E183" s="91"/>
      <c r="F183" s="91"/>
      <c r="G183" s="92"/>
      <c r="H183" s="90" t="s">
        <v>15</v>
      </c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1"/>
      <c r="Z183" s="91"/>
      <c r="AA183" s="91"/>
      <c r="AB183" s="91"/>
      <c r="AC183" s="91"/>
      <c r="AD183" s="91"/>
      <c r="AE183" s="91"/>
      <c r="AF183" s="91"/>
      <c r="AG183" s="91"/>
      <c r="AH183" s="91"/>
      <c r="AI183" s="91"/>
      <c r="AJ183" s="91"/>
      <c r="AK183" s="91"/>
      <c r="AL183" s="91"/>
      <c r="AM183" s="91"/>
      <c r="AN183" s="91"/>
      <c r="AO183" s="91"/>
      <c r="AP183" s="91"/>
      <c r="AQ183" s="91"/>
      <c r="AR183" s="91"/>
      <c r="AS183" s="91"/>
      <c r="AT183" s="91"/>
      <c r="AU183" s="91"/>
      <c r="AV183" s="91"/>
      <c r="AW183" s="91"/>
      <c r="AX183" s="91"/>
      <c r="AY183" s="91"/>
      <c r="AZ183" s="91"/>
      <c r="BA183" s="91"/>
      <c r="BB183" s="91"/>
      <c r="BC183" s="92"/>
      <c r="BD183" s="90" t="s">
        <v>48</v>
      </c>
      <c r="BE183" s="91"/>
      <c r="BF183" s="91"/>
      <c r="BG183" s="91"/>
      <c r="BH183" s="91"/>
      <c r="BI183" s="91"/>
      <c r="BJ183" s="91"/>
      <c r="BK183" s="91"/>
      <c r="BL183" s="91"/>
      <c r="BM183" s="91"/>
      <c r="BN183" s="91"/>
      <c r="BO183" s="91"/>
      <c r="BP183" s="91"/>
      <c r="BQ183" s="91"/>
      <c r="BR183" s="91"/>
      <c r="BS183" s="92"/>
      <c r="BT183" s="90" t="s">
        <v>52</v>
      </c>
      <c r="BU183" s="91"/>
      <c r="BV183" s="91"/>
      <c r="BW183" s="91"/>
      <c r="BX183" s="91"/>
      <c r="BY183" s="91"/>
      <c r="BZ183" s="91"/>
      <c r="CA183" s="91"/>
      <c r="CB183" s="91"/>
      <c r="CC183" s="91"/>
      <c r="CD183" s="91"/>
      <c r="CE183" s="91"/>
      <c r="CF183" s="91"/>
      <c r="CG183" s="91"/>
      <c r="CH183" s="91"/>
      <c r="CI183" s="92"/>
      <c r="CJ183" s="90" t="s">
        <v>53</v>
      </c>
      <c r="CK183" s="91"/>
      <c r="CL183" s="91"/>
      <c r="CM183" s="91"/>
      <c r="CN183" s="91"/>
      <c r="CO183" s="91"/>
      <c r="CP183" s="91"/>
      <c r="CQ183" s="91"/>
      <c r="CR183" s="91"/>
      <c r="CS183" s="91"/>
      <c r="CT183" s="91"/>
      <c r="CU183" s="91"/>
      <c r="CV183" s="91"/>
      <c r="CW183" s="91"/>
      <c r="CX183" s="91"/>
      <c r="CY183" s="91"/>
      <c r="CZ183" s="91"/>
      <c r="DA183" s="92"/>
      <c r="DB183" s="21"/>
    </row>
    <row r="184" spans="1:106" x14ac:dyDescent="0.2">
      <c r="A184" s="80"/>
      <c r="B184" s="81"/>
      <c r="C184" s="81"/>
      <c r="D184" s="81"/>
      <c r="E184" s="81"/>
      <c r="F184" s="81"/>
      <c r="G184" s="82"/>
      <c r="H184" s="80">
        <v>1</v>
      </c>
      <c r="I184" s="81"/>
      <c r="J184" s="81"/>
      <c r="K184" s="81"/>
      <c r="L184" s="81"/>
      <c r="M184" s="81"/>
      <c r="N184" s="81"/>
      <c r="O184" s="81"/>
      <c r="P184" s="81"/>
      <c r="Q184" s="81"/>
      <c r="R184" s="81"/>
      <c r="S184" s="81"/>
      <c r="T184" s="81"/>
      <c r="U184" s="81"/>
      <c r="V184" s="81"/>
      <c r="W184" s="81"/>
      <c r="X184" s="81"/>
      <c r="Y184" s="81"/>
      <c r="Z184" s="81"/>
      <c r="AA184" s="81"/>
      <c r="AB184" s="81"/>
      <c r="AC184" s="81"/>
      <c r="AD184" s="81"/>
      <c r="AE184" s="81"/>
      <c r="AF184" s="81"/>
      <c r="AG184" s="81"/>
      <c r="AH184" s="81"/>
      <c r="AI184" s="81"/>
      <c r="AJ184" s="81"/>
      <c r="AK184" s="81"/>
      <c r="AL184" s="81"/>
      <c r="AM184" s="81"/>
      <c r="AN184" s="81"/>
      <c r="AO184" s="81"/>
      <c r="AP184" s="81"/>
      <c r="AQ184" s="81"/>
      <c r="AR184" s="81"/>
      <c r="AS184" s="81"/>
      <c r="AT184" s="81"/>
      <c r="AU184" s="81"/>
      <c r="AV184" s="81"/>
      <c r="AW184" s="81"/>
      <c r="AX184" s="81"/>
      <c r="AY184" s="81"/>
      <c r="AZ184" s="81"/>
      <c r="BA184" s="81"/>
      <c r="BB184" s="81"/>
      <c r="BC184" s="82"/>
      <c r="BD184" s="80">
        <v>2</v>
      </c>
      <c r="BE184" s="81"/>
      <c r="BF184" s="81"/>
      <c r="BG184" s="81"/>
      <c r="BH184" s="81"/>
      <c r="BI184" s="81"/>
      <c r="BJ184" s="81"/>
      <c r="BK184" s="81"/>
      <c r="BL184" s="81"/>
      <c r="BM184" s="81"/>
      <c r="BN184" s="81"/>
      <c r="BO184" s="81"/>
      <c r="BP184" s="81"/>
      <c r="BQ184" s="81"/>
      <c r="BR184" s="81"/>
      <c r="BS184" s="82"/>
      <c r="BT184" s="80">
        <v>3</v>
      </c>
      <c r="BU184" s="81"/>
      <c r="BV184" s="81"/>
      <c r="BW184" s="81"/>
      <c r="BX184" s="81"/>
      <c r="BY184" s="81"/>
      <c r="BZ184" s="81"/>
      <c r="CA184" s="81"/>
      <c r="CB184" s="81"/>
      <c r="CC184" s="81"/>
      <c r="CD184" s="81"/>
      <c r="CE184" s="81"/>
      <c r="CF184" s="81"/>
      <c r="CG184" s="81"/>
      <c r="CH184" s="81"/>
      <c r="CI184" s="82"/>
      <c r="CJ184" s="80">
        <v>4</v>
      </c>
      <c r="CK184" s="81"/>
      <c r="CL184" s="81"/>
      <c r="CM184" s="81"/>
      <c r="CN184" s="81"/>
      <c r="CO184" s="81"/>
      <c r="CP184" s="81"/>
      <c r="CQ184" s="81"/>
      <c r="CR184" s="81"/>
      <c r="CS184" s="81"/>
      <c r="CT184" s="81"/>
      <c r="CU184" s="81"/>
      <c r="CV184" s="81"/>
      <c r="CW184" s="81"/>
      <c r="CX184" s="81"/>
      <c r="CY184" s="81"/>
      <c r="CZ184" s="81"/>
      <c r="DA184" s="82"/>
      <c r="DB184" s="22"/>
    </row>
    <row r="185" spans="1:106" ht="44.25" customHeight="1" x14ac:dyDescent="0.2">
      <c r="A185" s="53" t="s">
        <v>23</v>
      </c>
      <c r="B185" s="54"/>
      <c r="C185" s="54"/>
      <c r="D185" s="54"/>
      <c r="E185" s="54"/>
      <c r="F185" s="54"/>
      <c r="G185" s="55"/>
      <c r="H185" s="56" t="s">
        <v>132</v>
      </c>
      <c r="I185" s="57"/>
      <c r="J185" s="57"/>
      <c r="K185" s="57"/>
      <c r="L185" s="57"/>
      <c r="M185" s="57"/>
      <c r="N185" s="57"/>
      <c r="O185" s="57"/>
      <c r="P185" s="57"/>
      <c r="Q185" s="57"/>
      <c r="R185" s="57"/>
      <c r="S185" s="57"/>
      <c r="T185" s="57"/>
      <c r="U185" s="57"/>
      <c r="V185" s="57"/>
      <c r="W185" s="57"/>
      <c r="X185" s="57"/>
      <c r="Y185" s="57"/>
      <c r="Z185" s="57"/>
      <c r="AA185" s="57"/>
      <c r="AB185" s="57"/>
      <c r="AC185" s="57"/>
      <c r="AD185" s="57"/>
      <c r="AE185" s="57"/>
      <c r="AF185" s="57"/>
      <c r="AG185" s="57"/>
      <c r="AH185" s="57"/>
      <c r="AI185" s="57"/>
      <c r="AJ185" s="57"/>
      <c r="AK185" s="57"/>
      <c r="AL185" s="57"/>
      <c r="AM185" s="57"/>
      <c r="AN185" s="57"/>
      <c r="AO185" s="57"/>
      <c r="AP185" s="57"/>
      <c r="AQ185" s="57"/>
      <c r="AR185" s="57"/>
      <c r="AS185" s="57"/>
      <c r="AT185" s="57"/>
      <c r="AU185" s="57"/>
      <c r="AV185" s="57"/>
      <c r="AW185" s="57"/>
      <c r="AX185" s="57"/>
      <c r="AY185" s="57"/>
      <c r="AZ185" s="57"/>
      <c r="BA185" s="57"/>
      <c r="BB185" s="57"/>
      <c r="BC185" s="58"/>
      <c r="BD185" s="83" t="s">
        <v>11</v>
      </c>
      <c r="BE185" s="84"/>
      <c r="BF185" s="84"/>
      <c r="BG185" s="84"/>
      <c r="BH185" s="84"/>
      <c r="BI185" s="84"/>
      <c r="BJ185" s="84"/>
      <c r="BK185" s="84"/>
      <c r="BL185" s="84"/>
      <c r="BM185" s="84"/>
      <c r="BN185" s="84"/>
      <c r="BO185" s="84"/>
      <c r="BP185" s="84"/>
      <c r="BQ185" s="84"/>
      <c r="BR185" s="84"/>
      <c r="BS185" s="85"/>
      <c r="BT185" s="83">
        <v>15000</v>
      </c>
      <c r="BU185" s="84"/>
      <c r="BV185" s="84"/>
      <c r="BW185" s="84"/>
      <c r="BX185" s="84"/>
      <c r="BY185" s="84"/>
      <c r="BZ185" s="84"/>
      <c r="CA185" s="84"/>
      <c r="CB185" s="84"/>
      <c r="CC185" s="84"/>
      <c r="CD185" s="84"/>
      <c r="CE185" s="84"/>
      <c r="CF185" s="84"/>
      <c r="CG185" s="84"/>
      <c r="CH185" s="84"/>
      <c r="CI185" s="85"/>
      <c r="CJ185" s="65">
        <f>BT185</f>
        <v>15000</v>
      </c>
      <c r="CK185" s="66"/>
      <c r="CL185" s="66"/>
      <c r="CM185" s="66"/>
      <c r="CN185" s="66"/>
      <c r="CO185" s="66"/>
      <c r="CP185" s="66"/>
      <c r="CQ185" s="66"/>
      <c r="CR185" s="66"/>
      <c r="CS185" s="66"/>
      <c r="CT185" s="66"/>
      <c r="CU185" s="66"/>
      <c r="CV185" s="66"/>
      <c r="CW185" s="66"/>
      <c r="CX185" s="66"/>
      <c r="CY185" s="66"/>
      <c r="CZ185" s="66"/>
      <c r="DA185" s="67"/>
      <c r="DB185" s="22"/>
    </row>
    <row r="186" spans="1:106" x14ac:dyDescent="0.2">
      <c r="A186" s="53" t="s">
        <v>27</v>
      </c>
      <c r="B186" s="54"/>
      <c r="C186" s="54"/>
      <c r="D186" s="54"/>
      <c r="E186" s="54"/>
      <c r="F186" s="54"/>
      <c r="G186" s="55"/>
      <c r="H186" s="56"/>
      <c r="I186" s="57"/>
      <c r="J186" s="57"/>
      <c r="K186" s="57"/>
      <c r="L186" s="57"/>
      <c r="M186" s="57"/>
      <c r="N186" s="57"/>
      <c r="O186" s="57"/>
      <c r="P186" s="57"/>
      <c r="Q186" s="57"/>
      <c r="R186" s="57"/>
      <c r="S186" s="57"/>
      <c r="T186" s="57"/>
      <c r="U186" s="57"/>
      <c r="V186" s="57"/>
      <c r="W186" s="57"/>
      <c r="X186" s="57"/>
      <c r="Y186" s="57"/>
      <c r="Z186" s="57"/>
      <c r="AA186" s="57"/>
      <c r="AB186" s="57"/>
      <c r="AC186" s="57"/>
      <c r="AD186" s="57"/>
      <c r="AE186" s="57"/>
      <c r="AF186" s="57"/>
      <c r="AG186" s="57"/>
      <c r="AH186" s="57"/>
      <c r="AI186" s="57"/>
      <c r="AJ186" s="57"/>
      <c r="AK186" s="57"/>
      <c r="AL186" s="57"/>
      <c r="AM186" s="57"/>
      <c r="AN186" s="57"/>
      <c r="AO186" s="57"/>
      <c r="AP186" s="57"/>
      <c r="AQ186" s="57"/>
      <c r="AR186" s="57"/>
      <c r="AS186" s="57"/>
      <c r="AT186" s="57"/>
      <c r="AU186" s="57"/>
      <c r="AV186" s="57"/>
      <c r="AW186" s="57"/>
      <c r="AX186" s="57"/>
      <c r="AY186" s="57"/>
      <c r="AZ186" s="57"/>
      <c r="BA186" s="57"/>
      <c r="BB186" s="57"/>
      <c r="BC186" s="58"/>
      <c r="BD186" s="59"/>
      <c r="BE186" s="60"/>
      <c r="BF186" s="60"/>
      <c r="BG186" s="60"/>
      <c r="BH186" s="60"/>
      <c r="BI186" s="60"/>
      <c r="BJ186" s="60"/>
      <c r="BK186" s="60"/>
      <c r="BL186" s="60"/>
      <c r="BM186" s="60"/>
      <c r="BN186" s="60"/>
      <c r="BO186" s="60"/>
      <c r="BP186" s="60"/>
      <c r="BQ186" s="60"/>
      <c r="BR186" s="60"/>
      <c r="BS186" s="61"/>
      <c r="BT186" s="62"/>
      <c r="BU186" s="63"/>
      <c r="BV186" s="63"/>
      <c r="BW186" s="63"/>
      <c r="BX186" s="63"/>
      <c r="BY186" s="63"/>
      <c r="BZ186" s="63"/>
      <c r="CA186" s="63"/>
      <c r="CB186" s="63"/>
      <c r="CC186" s="63"/>
      <c r="CD186" s="63"/>
      <c r="CE186" s="63"/>
      <c r="CF186" s="63"/>
      <c r="CG186" s="63"/>
      <c r="CH186" s="63"/>
      <c r="CI186" s="64"/>
      <c r="CJ186" s="65">
        <f>SUM(BD186*BT186)</f>
        <v>0</v>
      </c>
      <c r="CK186" s="66"/>
      <c r="CL186" s="66"/>
      <c r="CM186" s="66"/>
      <c r="CN186" s="66"/>
      <c r="CO186" s="66"/>
      <c r="CP186" s="66"/>
      <c r="CQ186" s="66"/>
      <c r="CR186" s="66"/>
      <c r="CS186" s="66"/>
      <c r="CT186" s="66"/>
      <c r="CU186" s="66"/>
      <c r="CV186" s="66"/>
      <c r="CW186" s="66"/>
      <c r="CX186" s="66"/>
      <c r="CY186" s="66"/>
      <c r="CZ186" s="66"/>
      <c r="DA186" s="67"/>
      <c r="DB186" s="22"/>
    </row>
    <row r="187" spans="1:106" x14ac:dyDescent="0.2">
      <c r="A187" s="68"/>
      <c r="B187" s="69"/>
      <c r="C187" s="69"/>
      <c r="D187" s="69"/>
      <c r="E187" s="69"/>
      <c r="F187" s="69"/>
      <c r="G187" s="70"/>
      <c r="H187" s="71" t="s">
        <v>10</v>
      </c>
      <c r="I187" s="72"/>
      <c r="J187" s="72"/>
      <c r="K187" s="72"/>
      <c r="L187" s="72"/>
      <c r="M187" s="72"/>
      <c r="N187" s="72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  <c r="AL187" s="72"/>
      <c r="AM187" s="72"/>
      <c r="AN187" s="72"/>
      <c r="AO187" s="72"/>
      <c r="AP187" s="72"/>
      <c r="AQ187" s="72"/>
      <c r="AR187" s="72"/>
      <c r="AS187" s="72"/>
      <c r="AT187" s="72"/>
      <c r="AU187" s="72"/>
      <c r="AV187" s="72"/>
      <c r="AW187" s="72"/>
      <c r="AX187" s="72"/>
      <c r="AY187" s="72"/>
      <c r="AZ187" s="72"/>
      <c r="BA187" s="72"/>
      <c r="BB187" s="72"/>
      <c r="BC187" s="73"/>
      <c r="BD187" s="74">
        <f>SUM(BD185:BS186)</f>
        <v>0</v>
      </c>
      <c r="BE187" s="75"/>
      <c r="BF187" s="75"/>
      <c r="BG187" s="75"/>
      <c r="BH187" s="75"/>
      <c r="BI187" s="75"/>
      <c r="BJ187" s="75"/>
      <c r="BK187" s="75"/>
      <c r="BL187" s="75"/>
      <c r="BM187" s="75"/>
      <c r="BN187" s="75"/>
      <c r="BO187" s="75"/>
      <c r="BP187" s="75"/>
      <c r="BQ187" s="75"/>
      <c r="BR187" s="75"/>
      <c r="BS187" s="76"/>
      <c r="BT187" s="74" t="s">
        <v>11</v>
      </c>
      <c r="BU187" s="75"/>
      <c r="BV187" s="75"/>
      <c r="BW187" s="75"/>
      <c r="BX187" s="75"/>
      <c r="BY187" s="75"/>
      <c r="BZ187" s="75"/>
      <c r="CA187" s="75"/>
      <c r="CB187" s="75"/>
      <c r="CC187" s="75"/>
      <c r="CD187" s="75"/>
      <c r="CE187" s="75"/>
      <c r="CF187" s="75"/>
      <c r="CG187" s="75"/>
      <c r="CH187" s="75"/>
      <c r="CI187" s="76"/>
      <c r="CJ187" s="77">
        <f>SUM(CJ185:DA186)</f>
        <v>15000</v>
      </c>
      <c r="CK187" s="78"/>
      <c r="CL187" s="78"/>
      <c r="CM187" s="78"/>
      <c r="CN187" s="78"/>
      <c r="CO187" s="78"/>
      <c r="CP187" s="78"/>
      <c r="CQ187" s="78"/>
      <c r="CR187" s="78"/>
      <c r="CS187" s="78"/>
      <c r="CT187" s="78"/>
      <c r="CU187" s="78"/>
      <c r="CV187" s="78"/>
      <c r="CW187" s="78"/>
      <c r="CX187" s="78"/>
      <c r="CY187" s="78"/>
      <c r="CZ187" s="78"/>
      <c r="DA187" s="79"/>
      <c r="DB187" s="8"/>
    </row>
    <row r="188" spans="1:106" x14ac:dyDescent="0.2">
      <c r="A188" s="23"/>
      <c r="B188" s="23"/>
      <c r="C188" s="23"/>
      <c r="D188" s="23"/>
      <c r="E188" s="23"/>
      <c r="F188" s="23"/>
      <c r="G188" s="23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M188" s="27"/>
      <c r="AN188" s="27"/>
      <c r="AO188" s="27"/>
      <c r="AP188" s="27"/>
      <c r="AQ188" s="27"/>
      <c r="AR188" s="27"/>
      <c r="AS188" s="27"/>
      <c r="AT188" s="27"/>
      <c r="AU188" s="27"/>
      <c r="AV188" s="27"/>
      <c r="AW188" s="27"/>
      <c r="AX188" s="27"/>
      <c r="AY188" s="27"/>
      <c r="AZ188" s="27"/>
      <c r="BA188" s="27"/>
      <c r="BB188" s="27"/>
      <c r="BC188" s="27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25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  <c r="CC188" s="25"/>
      <c r="CD188" s="25"/>
      <c r="CE188" s="25"/>
      <c r="CF188" s="25"/>
      <c r="CG188" s="25"/>
      <c r="CH188" s="25"/>
      <c r="CI188" s="25"/>
      <c r="CJ188" s="28"/>
      <c r="CK188" s="28"/>
      <c r="CL188" s="28"/>
      <c r="CM188" s="28"/>
      <c r="CN188" s="28"/>
      <c r="CO188" s="28"/>
      <c r="CP188" s="28"/>
      <c r="CQ188" s="28"/>
      <c r="CR188" s="28"/>
      <c r="CS188" s="28"/>
      <c r="CT188" s="28"/>
      <c r="CU188" s="28"/>
      <c r="CV188" s="28"/>
      <c r="CW188" s="28"/>
      <c r="CX188" s="28"/>
      <c r="CY188" s="28"/>
      <c r="CZ188" s="28"/>
      <c r="DA188" s="28"/>
      <c r="DB188" s="8"/>
    </row>
    <row r="189" spans="1:106" ht="36" customHeight="1" x14ac:dyDescent="0.2">
      <c r="A189" s="101" t="s">
        <v>133</v>
      </c>
      <c r="B189" s="101"/>
      <c r="C189" s="101"/>
      <c r="D189" s="101"/>
      <c r="E189" s="101"/>
      <c r="F189" s="101"/>
      <c r="G189" s="101"/>
      <c r="H189" s="101"/>
      <c r="I189" s="101"/>
      <c r="J189" s="101"/>
      <c r="K189" s="101"/>
      <c r="L189" s="101"/>
      <c r="M189" s="101"/>
      <c r="N189" s="101"/>
      <c r="O189" s="101"/>
      <c r="P189" s="101"/>
      <c r="Q189" s="101"/>
      <c r="R189" s="101"/>
      <c r="S189" s="101"/>
      <c r="T189" s="101"/>
      <c r="U189" s="101"/>
      <c r="V189" s="101"/>
      <c r="W189" s="101"/>
      <c r="X189" s="101"/>
      <c r="Y189" s="101"/>
      <c r="Z189" s="101"/>
      <c r="AA189" s="101"/>
      <c r="AB189" s="101"/>
      <c r="AC189" s="101"/>
      <c r="AD189" s="101"/>
      <c r="AE189" s="101"/>
      <c r="AF189" s="101"/>
      <c r="AG189" s="101"/>
      <c r="AH189" s="101"/>
      <c r="AI189" s="101"/>
      <c r="AJ189" s="101"/>
      <c r="AK189" s="101"/>
      <c r="AL189" s="101"/>
      <c r="AM189" s="101"/>
      <c r="AN189" s="101"/>
      <c r="AO189" s="101"/>
      <c r="AP189" s="101"/>
      <c r="AQ189" s="101"/>
      <c r="AR189" s="101"/>
      <c r="AS189" s="101"/>
      <c r="AT189" s="101"/>
      <c r="AU189" s="101"/>
      <c r="AV189" s="101"/>
      <c r="AW189" s="101"/>
      <c r="AX189" s="101"/>
      <c r="AY189" s="101"/>
      <c r="AZ189" s="101"/>
      <c r="BA189" s="101"/>
      <c r="BB189" s="101"/>
      <c r="BC189" s="101"/>
      <c r="BD189" s="101"/>
      <c r="BE189" s="101"/>
      <c r="BF189" s="101"/>
      <c r="BG189" s="101"/>
      <c r="BH189" s="101"/>
      <c r="BI189" s="101"/>
      <c r="BJ189" s="101"/>
      <c r="BK189" s="101"/>
      <c r="BL189" s="101"/>
      <c r="BM189" s="101"/>
      <c r="BN189" s="101"/>
      <c r="BO189" s="101"/>
      <c r="BP189" s="101"/>
      <c r="BQ189" s="101"/>
      <c r="BR189" s="101"/>
      <c r="BS189" s="101"/>
      <c r="BT189" s="101"/>
      <c r="BU189" s="101"/>
      <c r="BV189" s="101"/>
      <c r="BW189" s="101"/>
      <c r="BX189" s="101"/>
      <c r="BY189" s="101"/>
      <c r="BZ189" s="101"/>
      <c r="CA189" s="101"/>
      <c r="CB189" s="101"/>
      <c r="CC189" s="101"/>
      <c r="CD189" s="101"/>
      <c r="CE189" s="101"/>
      <c r="CF189" s="101"/>
      <c r="CG189" s="101"/>
      <c r="CH189" s="101"/>
      <c r="CI189" s="101"/>
      <c r="CJ189" s="101"/>
      <c r="CK189" s="101"/>
      <c r="CL189" s="101"/>
      <c r="CM189" s="101"/>
      <c r="CN189" s="101"/>
      <c r="CO189" s="101"/>
      <c r="CP189" s="101"/>
      <c r="CQ189" s="101"/>
      <c r="CR189" s="101"/>
      <c r="CS189" s="101"/>
      <c r="CT189" s="101"/>
      <c r="CU189" s="101"/>
      <c r="CV189" s="101"/>
      <c r="CW189" s="101"/>
      <c r="CX189" s="101"/>
      <c r="CY189" s="101"/>
      <c r="CZ189" s="101"/>
      <c r="DA189" s="101"/>
      <c r="DB189" s="49"/>
    </row>
    <row r="190" spans="1:106" ht="14.25" x14ac:dyDescent="0.2">
      <c r="A190" s="50"/>
      <c r="B190" s="50"/>
      <c r="C190" s="50"/>
      <c r="D190" s="50"/>
      <c r="E190" s="50"/>
      <c r="F190" s="50"/>
      <c r="G190" s="50"/>
      <c r="H190" s="101" t="s">
        <v>58</v>
      </c>
      <c r="I190" s="101"/>
      <c r="J190" s="101"/>
      <c r="K190" s="101"/>
      <c r="L190" s="101"/>
      <c r="M190" s="101"/>
      <c r="N190" s="101"/>
      <c r="O190" s="101"/>
      <c r="P190" s="101"/>
      <c r="Q190" s="101"/>
      <c r="R190" s="101"/>
      <c r="S190" s="101"/>
      <c r="T190" s="101"/>
      <c r="U190" s="101"/>
      <c r="V190" s="101"/>
      <c r="W190" s="101"/>
      <c r="X190" s="101"/>
      <c r="Y190" s="101"/>
      <c r="Z190" s="101"/>
      <c r="AA190" s="101"/>
      <c r="AB190" s="50"/>
      <c r="AC190" s="50"/>
      <c r="AD190" s="50"/>
      <c r="AE190" s="50"/>
      <c r="AF190" s="50"/>
      <c r="AG190" s="50"/>
      <c r="AH190" s="50"/>
      <c r="AI190" s="50"/>
      <c r="AJ190" s="50"/>
      <c r="AK190" s="50"/>
      <c r="AL190" s="50"/>
      <c r="AM190" s="50"/>
      <c r="AN190" s="50"/>
      <c r="AO190" s="87">
        <v>4</v>
      </c>
      <c r="AP190" s="88"/>
      <c r="AQ190" s="88"/>
      <c r="AR190" s="88"/>
      <c r="AS190" s="88"/>
      <c r="AT190" s="88"/>
      <c r="AU190" s="88"/>
      <c r="AV190" s="88"/>
      <c r="AW190" s="88"/>
      <c r="AX190" s="88"/>
      <c r="AY190" s="88"/>
      <c r="AZ190" s="88"/>
      <c r="BA190" s="88"/>
      <c r="BB190" s="88"/>
      <c r="BC190" s="88"/>
      <c r="BD190" s="88"/>
      <c r="BE190" s="88"/>
      <c r="BF190" s="88"/>
      <c r="BG190" s="88"/>
      <c r="BH190" s="88"/>
      <c r="BI190" s="88"/>
      <c r="BJ190" s="88"/>
      <c r="BK190" s="88"/>
      <c r="BL190" s="88"/>
      <c r="BM190" s="88"/>
      <c r="BN190" s="88"/>
      <c r="BO190" s="88"/>
      <c r="BP190" s="88"/>
      <c r="BQ190" s="88"/>
      <c r="BR190" s="88"/>
      <c r="BS190" s="88"/>
      <c r="BT190" s="88"/>
      <c r="BU190" s="88"/>
      <c r="BV190" s="88"/>
      <c r="BW190" s="88"/>
      <c r="BX190" s="88"/>
      <c r="BY190" s="88"/>
      <c r="BZ190" s="88"/>
      <c r="CA190" s="88"/>
      <c r="CB190" s="88"/>
      <c r="CC190" s="88"/>
      <c r="CD190" s="88"/>
      <c r="CE190" s="88"/>
      <c r="CF190" s="88"/>
      <c r="CG190" s="88"/>
      <c r="CH190" s="88"/>
      <c r="CI190" s="88"/>
      <c r="CJ190" s="88"/>
      <c r="CK190" s="88"/>
      <c r="CL190" s="88"/>
      <c r="CM190" s="88"/>
      <c r="CN190" s="88"/>
      <c r="CO190" s="88"/>
      <c r="CP190" s="88"/>
      <c r="CQ190" s="88"/>
      <c r="CR190" s="88"/>
      <c r="CS190" s="88"/>
      <c r="CT190" s="88"/>
      <c r="CU190" s="88"/>
      <c r="CV190" s="88"/>
      <c r="CW190" s="88"/>
      <c r="CX190" s="88"/>
      <c r="CY190" s="88"/>
      <c r="CZ190" s="88"/>
      <c r="DA190" s="88"/>
      <c r="DB190" s="89"/>
    </row>
    <row r="191" spans="1:106" ht="14.25" x14ac:dyDescent="0.2">
      <c r="A191" s="50"/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  <c r="Z191" s="50"/>
      <c r="AA191" s="50"/>
      <c r="AB191" s="50"/>
      <c r="AC191" s="50"/>
      <c r="AD191" s="50"/>
      <c r="AE191" s="50"/>
      <c r="AF191" s="50"/>
      <c r="AG191" s="50"/>
      <c r="AH191" s="50"/>
      <c r="AI191" s="50"/>
      <c r="AJ191" s="50"/>
      <c r="AK191" s="50"/>
      <c r="AL191" s="50"/>
      <c r="AM191" s="50"/>
      <c r="AN191" s="50"/>
      <c r="AO191" s="50"/>
      <c r="AP191" s="50"/>
      <c r="AQ191" s="50"/>
      <c r="AR191" s="50"/>
      <c r="AS191" s="50"/>
      <c r="AT191" s="50"/>
      <c r="AU191" s="50"/>
      <c r="AV191" s="50"/>
      <c r="AW191" s="50"/>
      <c r="AX191" s="50"/>
      <c r="AY191" s="50"/>
      <c r="AZ191" s="50"/>
      <c r="BA191" s="50"/>
      <c r="BB191" s="50"/>
      <c r="BC191" s="50"/>
      <c r="BD191" s="50"/>
      <c r="BE191" s="50"/>
      <c r="BF191" s="50"/>
      <c r="BG191" s="50"/>
      <c r="BH191" s="50"/>
      <c r="BI191" s="50"/>
      <c r="BJ191" s="50"/>
      <c r="BK191" s="50"/>
      <c r="BL191" s="50"/>
      <c r="BM191" s="50"/>
      <c r="BN191" s="50"/>
      <c r="BO191" s="50"/>
      <c r="BP191" s="50"/>
      <c r="BQ191" s="50"/>
      <c r="BR191" s="50"/>
      <c r="BS191" s="50"/>
      <c r="BT191" s="50"/>
      <c r="BU191" s="50"/>
      <c r="BV191" s="50"/>
      <c r="BW191" s="50"/>
      <c r="BX191" s="50"/>
      <c r="BY191" s="50"/>
      <c r="BZ191" s="50"/>
      <c r="CA191" s="50"/>
      <c r="CB191" s="50"/>
      <c r="CC191" s="50"/>
      <c r="CD191" s="50"/>
      <c r="CE191" s="50"/>
      <c r="CF191" s="50"/>
      <c r="CG191" s="50"/>
      <c r="CH191" s="50"/>
      <c r="CI191" s="50"/>
      <c r="CJ191" s="50"/>
      <c r="CK191" s="50"/>
      <c r="CL191" s="50"/>
      <c r="CM191" s="50"/>
      <c r="CN191" s="50"/>
      <c r="CO191" s="50"/>
      <c r="CP191" s="50"/>
      <c r="CQ191" s="50"/>
      <c r="CR191" s="50"/>
      <c r="CS191" s="50"/>
      <c r="CT191" s="50"/>
      <c r="CU191" s="50"/>
      <c r="CV191" s="50"/>
      <c r="CW191" s="50"/>
      <c r="CX191" s="50"/>
      <c r="CY191" s="50"/>
      <c r="CZ191" s="50"/>
      <c r="DA191" s="50"/>
      <c r="DB191" s="50"/>
    </row>
    <row r="192" spans="1:106" ht="14.25" x14ac:dyDescent="0.2">
      <c r="A192" s="48"/>
      <c r="B192" s="48"/>
      <c r="C192" s="48"/>
      <c r="D192" s="48"/>
      <c r="E192" s="48"/>
      <c r="F192" s="48"/>
      <c r="G192" s="48"/>
      <c r="H192" s="86" t="s">
        <v>57</v>
      </c>
      <c r="I192" s="86"/>
      <c r="J192" s="86"/>
      <c r="K192" s="86"/>
      <c r="L192" s="86"/>
      <c r="M192" s="86"/>
      <c r="N192" s="86"/>
      <c r="O192" s="86"/>
      <c r="P192" s="86"/>
      <c r="Q192" s="86"/>
      <c r="R192" s="86"/>
      <c r="S192" s="86"/>
      <c r="T192" s="86"/>
      <c r="U192" s="86"/>
      <c r="V192" s="86"/>
      <c r="W192" s="86"/>
      <c r="X192" s="86"/>
      <c r="Y192" s="86"/>
      <c r="Z192" s="86"/>
      <c r="AA192" s="48"/>
      <c r="AB192" s="48"/>
      <c r="AC192" s="48"/>
      <c r="AD192" s="48"/>
      <c r="AE192" s="48"/>
      <c r="AF192" s="48"/>
      <c r="AG192" s="48"/>
      <c r="AH192" s="87">
        <v>244</v>
      </c>
      <c r="AI192" s="88"/>
      <c r="AJ192" s="88"/>
      <c r="AK192" s="88"/>
      <c r="AL192" s="88"/>
      <c r="AM192" s="88"/>
      <c r="AN192" s="88"/>
      <c r="AO192" s="88"/>
      <c r="AP192" s="88"/>
      <c r="AQ192" s="88"/>
      <c r="AR192" s="88"/>
      <c r="AS192" s="88"/>
      <c r="AT192" s="88"/>
      <c r="AU192" s="88"/>
      <c r="AV192" s="88"/>
      <c r="AW192" s="88"/>
      <c r="AX192" s="88"/>
      <c r="AY192" s="88"/>
      <c r="AZ192" s="88"/>
      <c r="BA192" s="88"/>
      <c r="BB192" s="88"/>
      <c r="BC192" s="88"/>
      <c r="BD192" s="88"/>
      <c r="BE192" s="88"/>
      <c r="BF192" s="88"/>
      <c r="BG192" s="88"/>
      <c r="BH192" s="88"/>
      <c r="BI192" s="88"/>
      <c r="BJ192" s="88"/>
      <c r="BK192" s="88"/>
      <c r="BL192" s="88"/>
      <c r="BM192" s="88"/>
      <c r="BN192" s="88"/>
      <c r="BO192" s="88"/>
      <c r="BP192" s="88"/>
      <c r="BQ192" s="88"/>
      <c r="BR192" s="88"/>
      <c r="BS192" s="88"/>
      <c r="BT192" s="88"/>
      <c r="BU192" s="88"/>
      <c r="BV192" s="88"/>
      <c r="BW192" s="88"/>
      <c r="BX192" s="88"/>
      <c r="BY192" s="88"/>
      <c r="BZ192" s="88"/>
      <c r="CA192" s="88"/>
      <c r="CB192" s="88"/>
      <c r="CC192" s="88"/>
      <c r="CD192" s="88"/>
      <c r="CE192" s="88"/>
      <c r="CF192" s="88"/>
      <c r="CG192" s="88"/>
      <c r="CH192" s="88"/>
      <c r="CI192" s="88"/>
      <c r="CJ192" s="88"/>
      <c r="CK192" s="88"/>
      <c r="CL192" s="88"/>
      <c r="CM192" s="88"/>
      <c r="CN192" s="88"/>
      <c r="CO192" s="88"/>
      <c r="CP192" s="88"/>
      <c r="CQ192" s="88"/>
      <c r="CR192" s="88"/>
      <c r="CS192" s="88"/>
      <c r="CT192" s="88"/>
      <c r="CU192" s="88"/>
      <c r="CV192" s="88"/>
      <c r="CW192" s="88"/>
      <c r="CX192" s="88"/>
      <c r="CY192" s="88"/>
      <c r="CZ192" s="88"/>
      <c r="DA192" s="89"/>
      <c r="DB192" s="50"/>
    </row>
    <row r="193" spans="1:106" ht="15" x14ac:dyDescent="0.25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</row>
    <row r="194" spans="1:106" x14ac:dyDescent="0.2">
      <c r="A194" s="106" t="s">
        <v>0</v>
      </c>
      <c r="B194" s="107"/>
      <c r="C194" s="107"/>
      <c r="D194" s="107"/>
      <c r="E194" s="107"/>
      <c r="F194" s="107"/>
      <c r="G194" s="108"/>
      <c r="H194" s="106" t="s">
        <v>15</v>
      </c>
      <c r="I194" s="107"/>
      <c r="J194" s="107"/>
      <c r="K194" s="107"/>
      <c r="L194" s="107"/>
      <c r="M194" s="107"/>
      <c r="N194" s="107"/>
      <c r="O194" s="107"/>
      <c r="P194" s="107"/>
      <c r="Q194" s="107"/>
      <c r="R194" s="107"/>
      <c r="S194" s="107"/>
      <c r="T194" s="107"/>
      <c r="U194" s="107"/>
      <c r="V194" s="107"/>
      <c r="W194" s="107"/>
      <c r="X194" s="107"/>
      <c r="Y194" s="107"/>
      <c r="Z194" s="107"/>
      <c r="AA194" s="107"/>
      <c r="AB194" s="107"/>
      <c r="AC194" s="107"/>
      <c r="AD194" s="107"/>
      <c r="AE194" s="107"/>
      <c r="AF194" s="107"/>
      <c r="AG194" s="107"/>
      <c r="AH194" s="107"/>
      <c r="AI194" s="107"/>
      <c r="AJ194" s="107"/>
      <c r="AK194" s="107"/>
      <c r="AL194" s="107"/>
      <c r="AM194" s="107"/>
      <c r="AN194" s="107"/>
      <c r="AO194" s="107"/>
      <c r="AP194" s="107"/>
      <c r="AQ194" s="107"/>
      <c r="AR194" s="107"/>
      <c r="AS194" s="107"/>
      <c r="AT194" s="107"/>
      <c r="AU194" s="107"/>
      <c r="AV194" s="107"/>
      <c r="AW194" s="107"/>
      <c r="AX194" s="107"/>
      <c r="AY194" s="107"/>
      <c r="AZ194" s="107"/>
      <c r="BA194" s="107"/>
      <c r="BB194" s="107"/>
      <c r="BC194" s="108"/>
      <c r="BD194" s="106" t="s">
        <v>48</v>
      </c>
      <c r="BE194" s="107"/>
      <c r="BF194" s="107"/>
      <c r="BG194" s="107"/>
      <c r="BH194" s="107"/>
      <c r="BI194" s="107"/>
      <c r="BJ194" s="107"/>
      <c r="BK194" s="107"/>
      <c r="BL194" s="107"/>
      <c r="BM194" s="107"/>
      <c r="BN194" s="107"/>
      <c r="BO194" s="107"/>
      <c r="BP194" s="107"/>
      <c r="BQ194" s="107"/>
      <c r="BR194" s="107"/>
      <c r="BS194" s="108"/>
      <c r="BT194" s="106" t="s">
        <v>52</v>
      </c>
      <c r="BU194" s="107"/>
      <c r="BV194" s="107"/>
      <c r="BW194" s="107"/>
      <c r="BX194" s="107"/>
      <c r="BY194" s="107"/>
      <c r="BZ194" s="107"/>
      <c r="CA194" s="107"/>
      <c r="CB194" s="107"/>
      <c r="CC194" s="107"/>
      <c r="CD194" s="107"/>
      <c r="CE194" s="107"/>
      <c r="CF194" s="107"/>
      <c r="CG194" s="107"/>
      <c r="CH194" s="107"/>
      <c r="CI194" s="108"/>
      <c r="CJ194" s="106" t="s">
        <v>53</v>
      </c>
      <c r="CK194" s="107"/>
      <c r="CL194" s="107"/>
      <c r="CM194" s="107"/>
      <c r="CN194" s="107"/>
      <c r="CO194" s="107"/>
      <c r="CP194" s="107"/>
      <c r="CQ194" s="107"/>
      <c r="CR194" s="107"/>
      <c r="CS194" s="107"/>
      <c r="CT194" s="107"/>
      <c r="CU194" s="107"/>
      <c r="CV194" s="107"/>
      <c r="CW194" s="107"/>
      <c r="CX194" s="107"/>
      <c r="CY194" s="107"/>
      <c r="CZ194" s="107"/>
      <c r="DA194" s="108"/>
      <c r="DB194" s="21"/>
    </row>
    <row r="195" spans="1:106" x14ac:dyDescent="0.2">
      <c r="A195" s="105"/>
      <c r="B195" s="105"/>
      <c r="C195" s="105"/>
      <c r="D195" s="105"/>
      <c r="E195" s="105"/>
      <c r="F195" s="105"/>
      <c r="G195" s="105"/>
      <c r="H195" s="105">
        <v>1</v>
      </c>
      <c r="I195" s="105"/>
      <c r="J195" s="105"/>
      <c r="K195" s="105"/>
      <c r="L195" s="105"/>
      <c r="M195" s="105"/>
      <c r="N195" s="105"/>
      <c r="O195" s="105"/>
      <c r="P195" s="105"/>
      <c r="Q195" s="105"/>
      <c r="R195" s="105"/>
      <c r="S195" s="105"/>
      <c r="T195" s="105"/>
      <c r="U195" s="105"/>
      <c r="V195" s="105"/>
      <c r="W195" s="105"/>
      <c r="X195" s="105"/>
      <c r="Y195" s="105"/>
      <c r="Z195" s="105"/>
      <c r="AA195" s="105"/>
      <c r="AB195" s="105"/>
      <c r="AC195" s="105"/>
      <c r="AD195" s="105"/>
      <c r="AE195" s="105"/>
      <c r="AF195" s="105"/>
      <c r="AG195" s="105"/>
      <c r="AH195" s="105"/>
      <c r="AI195" s="105"/>
      <c r="AJ195" s="105"/>
      <c r="AK195" s="105"/>
      <c r="AL195" s="105"/>
      <c r="AM195" s="105"/>
      <c r="AN195" s="105"/>
      <c r="AO195" s="105"/>
      <c r="AP195" s="105"/>
      <c r="AQ195" s="105"/>
      <c r="AR195" s="105"/>
      <c r="AS195" s="105"/>
      <c r="AT195" s="105"/>
      <c r="AU195" s="105"/>
      <c r="AV195" s="105"/>
      <c r="AW195" s="105"/>
      <c r="AX195" s="105"/>
      <c r="AY195" s="105"/>
      <c r="AZ195" s="105"/>
      <c r="BA195" s="105"/>
      <c r="BB195" s="105"/>
      <c r="BC195" s="105"/>
      <c r="BD195" s="105">
        <v>2</v>
      </c>
      <c r="BE195" s="105"/>
      <c r="BF195" s="105"/>
      <c r="BG195" s="105"/>
      <c r="BH195" s="105"/>
      <c r="BI195" s="105"/>
      <c r="BJ195" s="105"/>
      <c r="BK195" s="105"/>
      <c r="BL195" s="105"/>
      <c r="BM195" s="105"/>
      <c r="BN195" s="105"/>
      <c r="BO195" s="105"/>
      <c r="BP195" s="105"/>
      <c r="BQ195" s="105"/>
      <c r="BR195" s="105"/>
      <c r="BS195" s="105"/>
      <c r="BT195" s="105">
        <v>3</v>
      </c>
      <c r="BU195" s="105"/>
      <c r="BV195" s="105"/>
      <c r="BW195" s="105"/>
      <c r="BX195" s="105"/>
      <c r="BY195" s="105"/>
      <c r="BZ195" s="105"/>
      <c r="CA195" s="105"/>
      <c r="CB195" s="105"/>
      <c r="CC195" s="105"/>
      <c r="CD195" s="105"/>
      <c r="CE195" s="105"/>
      <c r="CF195" s="105"/>
      <c r="CG195" s="105"/>
      <c r="CH195" s="105"/>
      <c r="CI195" s="105"/>
      <c r="CJ195" s="105">
        <v>4</v>
      </c>
      <c r="CK195" s="105"/>
      <c r="CL195" s="105"/>
      <c r="CM195" s="105"/>
      <c r="CN195" s="105"/>
      <c r="CO195" s="105"/>
      <c r="CP195" s="105"/>
      <c r="CQ195" s="105"/>
      <c r="CR195" s="105"/>
      <c r="CS195" s="105"/>
      <c r="CT195" s="105"/>
      <c r="CU195" s="105"/>
      <c r="CV195" s="105"/>
      <c r="CW195" s="105"/>
      <c r="CX195" s="105"/>
      <c r="CY195" s="105"/>
      <c r="CZ195" s="105"/>
      <c r="DA195" s="105"/>
      <c r="DB195" s="22"/>
    </row>
    <row r="196" spans="1:106" ht="43.5" customHeight="1" x14ac:dyDescent="0.2">
      <c r="A196" s="53" t="s">
        <v>23</v>
      </c>
      <c r="B196" s="54"/>
      <c r="C196" s="54"/>
      <c r="D196" s="54"/>
      <c r="E196" s="54"/>
      <c r="F196" s="54"/>
      <c r="G196" s="55"/>
      <c r="H196" s="56" t="s">
        <v>118</v>
      </c>
      <c r="I196" s="57"/>
      <c r="J196" s="57"/>
      <c r="K196" s="57"/>
      <c r="L196" s="57"/>
      <c r="M196" s="57"/>
      <c r="N196" s="57"/>
      <c r="O196" s="57"/>
      <c r="P196" s="57"/>
      <c r="Q196" s="57"/>
      <c r="R196" s="57"/>
      <c r="S196" s="57"/>
      <c r="T196" s="57"/>
      <c r="U196" s="57"/>
      <c r="V196" s="57"/>
      <c r="W196" s="57"/>
      <c r="X196" s="57"/>
      <c r="Y196" s="57"/>
      <c r="Z196" s="57"/>
      <c r="AA196" s="57"/>
      <c r="AB196" s="57"/>
      <c r="AC196" s="57"/>
      <c r="AD196" s="57"/>
      <c r="AE196" s="57"/>
      <c r="AF196" s="57"/>
      <c r="AG196" s="57"/>
      <c r="AH196" s="57"/>
      <c r="AI196" s="57"/>
      <c r="AJ196" s="57"/>
      <c r="AK196" s="57"/>
      <c r="AL196" s="57"/>
      <c r="AM196" s="57"/>
      <c r="AN196" s="57"/>
      <c r="AO196" s="57"/>
      <c r="AP196" s="57"/>
      <c r="AQ196" s="57"/>
      <c r="AR196" s="57"/>
      <c r="AS196" s="57"/>
      <c r="AT196" s="57"/>
      <c r="AU196" s="57"/>
      <c r="AV196" s="57"/>
      <c r="AW196" s="57"/>
      <c r="AX196" s="57"/>
      <c r="AY196" s="57"/>
      <c r="AZ196" s="57"/>
      <c r="BA196" s="57"/>
      <c r="BB196" s="57"/>
      <c r="BC196" s="58"/>
      <c r="BD196" s="59" t="s">
        <v>11</v>
      </c>
      <c r="BE196" s="60"/>
      <c r="BF196" s="60"/>
      <c r="BG196" s="60"/>
      <c r="BH196" s="60"/>
      <c r="BI196" s="60"/>
      <c r="BJ196" s="60"/>
      <c r="BK196" s="60"/>
      <c r="BL196" s="60"/>
      <c r="BM196" s="60"/>
      <c r="BN196" s="60"/>
      <c r="BO196" s="60"/>
      <c r="BP196" s="60"/>
      <c r="BQ196" s="60"/>
      <c r="BR196" s="60"/>
      <c r="BS196" s="61"/>
      <c r="BT196" s="83">
        <v>65200</v>
      </c>
      <c r="BU196" s="84"/>
      <c r="BV196" s="84"/>
      <c r="BW196" s="84"/>
      <c r="BX196" s="84"/>
      <c r="BY196" s="84"/>
      <c r="BZ196" s="84"/>
      <c r="CA196" s="84"/>
      <c r="CB196" s="84"/>
      <c r="CC196" s="84"/>
      <c r="CD196" s="84"/>
      <c r="CE196" s="84"/>
      <c r="CF196" s="84"/>
      <c r="CG196" s="84"/>
      <c r="CH196" s="84"/>
      <c r="CI196" s="85"/>
      <c r="CJ196" s="65">
        <f>BT196</f>
        <v>65200</v>
      </c>
      <c r="CK196" s="66"/>
      <c r="CL196" s="66"/>
      <c r="CM196" s="66"/>
      <c r="CN196" s="66"/>
      <c r="CO196" s="66"/>
      <c r="CP196" s="66"/>
      <c r="CQ196" s="66"/>
      <c r="CR196" s="66"/>
      <c r="CS196" s="66"/>
      <c r="CT196" s="66"/>
      <c r="CU196" s="66"/>
      <c r="CV196" s="66"/>
      <c r="CW196" s="66"/>
      <c r="CX196" s="66"/>
      <c r="CY196" s="66"/>
      <c r="CZ196" s="66"/>
      <c r="DA196" s="67"/>
      <c r="DB196" s="22"/>
    </row>
    <row r="197" spans="1:106" ht="43.5" customHeight="1" x14ac:dyDescent="0.2">
      <c r="A197" s="53" t="s">
        <v>23</v>
      </c>
      <c r="B197" s="54"/>
      <c r="C197" s="54"/>
      <c r="D197" s="54"/>
      <c r="E197" s="54"/>
      <c r="F197" s="54"/>
      <c r="G197" s="55"/>
      <c r="H197" s="56" t="s">
        <v>118</v>
      </c>
      <c r="I197" s="57"/>
      <c r="J197" s="57"/>
      <c r="K197" s="57"/>
      <c r="L197" s="57"/>
      <c r="M197" s="57"/>
      <c r="N197" s="57"/>
      <c r="O197" s="57"/>
      <c r="P197" s="57"/>
      <c r="Q197" s="57"/>
      <c r="R197" s="57"/>
      <c r="S197" s="57"/>
      <c r="T197" s="57"/>
      <c r="U197" s="57"/>
      <c r="V197" s="57"/>
      <c r="W197" s="57"/>
      <c r="X197" s="57"/>
      <c r="Y197" s="57"/>
      <c r="Z197" s="57"/>
      <c r="AA197" s="57"/>
      <c r="AB197" s="57"/>
      <c r="AC197" s="57"/>
      <c r="AD197" s="57"/>
      <c r="AE197" s="57"/>
      <c r="AF197" s="57"/>
      <c r="AG197" s="57"/>
      <c r="AH197" s="57"/>
      <c r="AI197" s="57"/>
      <c r="AJ197" s="57"/>
      <c r="AK197" s="57"/>
      <c r="AL197" s="57"/>
      <c r="AM197" s="57"/>
      <c r="AN197" s="57"/>
      <c r="AO197" s="57"/>
      <c r="AP197" s="57"/>
      <c r="AQ197" s="57"/>
      <c r="AR197" s="57"/>
      <c r="AS197" s="57"/>
      <c r="AT197" s="57"/>
      <c r="AU197" s="57"/>
      <c r="AV197" s="57"/>
      <c r="AW197" s="57"/>
      <c r="AX197" s="57"/>
      <c r="AY197" s="57"/>
      <c r="AZ197" s="57"/>
      <c r="BA197" s="57"/>
      <c r="BB197" s="57"/>
      <c r="BC197" s="58"/>
      <c r="BD197" s="59" t="s">
        <v>11</v>
      </c>
      <c r="BE197" s="60"/>
      <c r="BF197" s="60"/>
      <c r="BG197" s="60"/>
      <c r="BH197" s="60"/>
      <c r="BI197" s="60"/>
      <c r="BJ197" s="60"/>
      <c r="BK197" s="60"/>
      <c r="BL197" s="60"/>
      <c r="BM197" s="60"/>
      <c r="BN197" s="60"/>
      <c r="BO197" s="60"/>
      <c r="BP197" s="60"/>
      <c r="BQ197" s="60"/>
      <c r="BR197" s="60"/>
      <c r="BS197" s="61"/>
      <c r="BT197" s="83">
        <v>13500</v>
      </c>
      <c r="BU197" s="84"/>
      <c r="BV197" s="84"/>
      <c r="BW197" s="84"/>
      <c r="BX197" s="84"/>
      <c r="BY197" s="84"/>
      <c r="BZ197" s="84"/>
      <c r="CA197" s="84"/>
      <c r="CB197" s="84"/>
      <c r="CC197" s="84"/>
      <c r="CD197" s="84"/>
      <c r="CE197" s="84"/>
      <c r="CF197" s="84"/>
      <c r="CG197" s="84"/>
      <c r="CH197" s="84"/>
      <c r="CI197" s="85"/>
      <c r="CJ197" s="65">
        <f>BT197</f>
        <v>13500</v>
      </c>
      <c r="CK197" s="66"/>
      <c r="CL197" s="66"/>
      <c r="CM197" s="66"/>
      <c r="CN197" s="66"/>
      <c r="CO197" s="66"/>
      <c r="CP197" s="66"/>
      <c r="CQ197" s="66"/>
      <c r="CR197" s="66"/>
      <c r="CS197" s="66"/>
      <c r="CT197" s="66"/>
      <c r="CU197" s="66"/>
      <c r="CV197" s="66"/>
      <c r="CW197" s="66"/>
      <c r="CX197" s="66"/>
      <c r="CY197" s="66"/>
      <c r="CZ197" s="66"/>
      <c r="DA197" s="67"/>
      <c r="DB197" s="22"/>
    </row>
    <row r="198" spans="1:106" x14ac:dyDescent="0.2">
      <c r="A198" s="102"/>
      <c r="B198" s="102"/>
      <c r="C198" s="102"/>
      <c r="D198" s="102"/>
      <c r="E198" s="102"/>
      <c r="F198" s="102"/>
      <c r="G198" s="102"/>
      <c r="H198" s="72" t="s">
        <v>10</v>
      </c>
      <c r="I198" s="72"/>
      <c r="J198" s="72"/>
      <c r="K198" s="72"/>
      <c r="L198" s="72"/>
      <c r="M198" s="72"/>
      <c r="N198" s="72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  <c r="AL198" s="72"/>
      <c r="AM198" s="72"/>
      <c r="AN198" s="72"/>
      <c r="AO198" s="72"/>
      <c r="AP198" s="72"/>
      <c r="AQ198" s="72"/>
      <c r="AR198" s="72"/>
      <c r="AS198" s="72"/>
      <c r="AT198" s="72"/>
      <c r="AU198" s="72"/>
      <c r="AV198" s="72"/>
      <c r="AW198" s="72"/>
      <c r="AX198" s="72"/>
      <c r="AY198" s="72"/>
      <c r="AZ198" s="72"/>
      <c r="BA198" s="72"/>
      <c r="BB198" s="72"/>
      <c r="BC198" s="73"/>
      <c r="BD198" s="103" t="s">
        <v>11</v>
      </c>
      <c r="BE198" s="103"/>
      <c r="BF198" s="103"/>
      <c r="BG198" s="103"/>
      <c r="BH198" s="103"/>
      <c r="BI198" s="103"/>
      <c r="BJ198" s="103"/>
      <c r="BK198" s="103"/>
      <c r="BL198" s="103"/>
      <c r="BM198" s="103"/>
      <c r="BN198" s="103"/>
      <c r="BO198" s="103"/>
      <c r="BP198" s="103"/>
      <c r="BQ198" s="103"/>
      <c r="BR198" s="103"/>
      <c r="BS198" s="103"/>
      <c r="BT198" s="103" t="s">
        <v>11</v>
      </c>
      <c r="BU198" s="103"/>
      <c r="BV198" s="103"/>
      <c r="BW198" s="103"/>
      <c r="BX198" s="103"/>
      <c r="BY198" s="103"/>
      <c r="BZ198" s="103"/>
      <c r="CA198" s="103"/>
      <c r="CB198" s="103"/>
      <c r="CC198" s="103"/>
      <c r="CD198" s="103"/>
      <c r="CE198" s="103"/>
      <c r="CF198" s="103"/>
      <c r="CG198" s="103"/>
      <c r="CH198" s="103"/>
      <c r="CI198" s="103"/>
      <c r="CJ198" s="104">
        <f>SUM(CJ196:CK197)</f>
        <v>78700</v>
      </c>
      <c r="CK198" s="104"/>
      <c r="CL198" s="104"/>
      <c r="CM198" s="104"/>
      <c r="CN198" s="104"/>
      <c r="CO198" s="104"/>
      <c r="CP198" s="104"/>
      <c r="CQ198" s="104"/>
      <c r="CR198" s="104"/>
      <c r="CS198" s="104"/>
      <c r="CT198" s="104"/>
      <c r="CU198" s="104"/>
      <c r="CV198" s="104"/>
      <c r="CW198" s="104"/>
      <c r="CX198" s="104"/>
      <c r="CY198" s="104"/>
      <c r="CZ198" s="104"/>
      <c r="DA198" s="104"/>
      <c r="DB198" s="8"/>
    </row>
    <row r="199" spans="1:106" ht="15" x14ac:dyDescent="0.25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12"/>
    </row>
    <row r="200" spans="1:106" x14ac:dyDescent="0.2">
      <c r="A200" s="23"/>
      <c r="B200" s="23"/>
      <c r="C200" s="23"/>
      <c r="D200" s="23"/>
      <c r="E200" s="23"/>
      <c r="F200" s="23"/>
      <c r="G200" s="23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M200" s="27"/>
      <c r="AN200" s="27"/>
      <c r="AO200" s="27"/>
      <c r="AP200" s="27"/>
      <c r="AQ200" s="27"/>
      <c r="AR200" s="27"/>
      <c r="AS200" s="27"/>
      <c r="AT200" s="27"/>
      <c r="AU200" s="27"/>
      <c r="AV200" s="27"/>
      <c r="AW200" s="27"/>
      <c r="AX200" s="27"/>
      <c r="AY200" s="27"/>
      <c r="AZ200" s="27"/>
      <c r="BA200" s="27"/>
      <c r="BB200" s="27"/>
      <c r="BC200" s="27"/>
      <c r="BD200" s="25"/>
      <c r="BE200" s="25"/>
      <c r="BF200" s="25"/>
      <c r="BG200" s="25"/>
      <c r="BH200" s="25"/>
      <c r="BI200" s="25"/>
      <c r="BJ200" s="25"/>
      <c r="BK200" s="25"/>
      <c r="BL200" s="25"/>
      <c r="BM200" s="25"/>
      <c r="BN200" s="25"/>
      <c r="BO200" s="25"/>
      <c r="BP200" s="25"/>
      <c r="BQ200" s="25"/>
      <c r="BR200" s="25"/>
      <c r="BS200" s="25"/>
      <c r="BT200" s="25"/>
      <c r="BU200" s="25"/>
      <c r="BV200" s="25"/>
      <c r="BW200" s="1" t="s">
        <v>64</v>
      </c>
      <c r="CE200" s="51">
        <f>CJ187+CJ198</f>
        <v>93700</v>
      </c>
      <c r="CF200" s="51"/>
      <c r="CG200" s="51"/>
      <c r="CH200" s="51"/>
      <c r="CI200" s="51"/>
      <c r="CJ200" s="51"/>
      <c r="CK200" s="51"/>
      <c r="CL200" s="51"/>
      <c r="CM200" s="51"/>
      <c r="CN200" s="51"/>
      <c r="CO200" s="51"/>
      <c r="CP200" s="51"/>
      <c r="CQ200" s="51"/>
      <c r="CR200" s="51"/>
      <c r="CS200" s="51"/>
      <c r="CT200" s="51"/>
      <c r="CU200" s="51"/>
      <c r="CV200" s="51"/>
      <c r="CW200" s="28"/>
      <c r="CX200" s="28"/>
      <c r="CY200" s="28"/>
      <c r="CZ200" s="28"/>
      <c r="DA200" s="28"/>
      <c r="DB200" s="8"/>
    </row>
    <row r="201" spans="1:106" x14ac:dyDescent="0.2">
      <c r="A201" s="23"/>
      <c r="B201" s="23"/>
      <c r="C201" s="23"/>
      <c r="D201" s="23"/>
      <c r="E201" s="23"/>
      <c r="F201" s="23"/>
      <c r="G201" s="23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7"/>
      <c r="BC201" s="27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25"/>
      <c r="BO201" s="25"/>
      <c r="BP201" s="25"/>
      <c r="BQ201" s="25"/>
      <c r="BR201" s="25"/>
      <c r="BS201" s="25"/>
      <c r="BT201" s="25"/>
      <c r="BU201" s="25"/>
      <c r="BV201" s="25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8"/>
      <c r="CX201" s="28"/>
      <c r="CY201" s="28"/>
      <c r="CZ201" s="28"/>
      <c r="DA201" s="28"/>
      <c r="DB201" s="8"/>
    </row>
    <row r="203" spans="1:106" ht="14.25" x14ac:dyDescent="0.2">
      <c r="A203" s="86" t="s">
        <v>112</v>
      </c>
      <c r="B203" s="86"/>
      <c r="C203" s="86"/>
      <c r="D203" s="86"/>
      <c r="E203" s="86"/>
      <c r="F203" s="86"/>
      <c r="G203" s="86"/>
      <c r="H203" s="86"/>
      <c r="I203" s="86"/>
      <c r="J203" s="86"/>
      <c r="K203" s="86"/>
      <c r="L203" s="86"/>
      <c r="M203" s="86"/>
      <c r="N203" s="86"/>
      <c r="O203" s="86"/>
      <c r="P203" s="86"/>
      <c r="Q203" s="86"/>
      <c r="R203" s="86"/>
      <c r="S203" s="86"/>
      <c r="T203" s="86"/>
      <c r="U203" s="86"/>
      <c r="V203" s="86"/>
      <c r="W203" s="86"/>
      <c r="X203" s="86"/>
      <c r="Y203" s="86"/>
      <c r="Z203" s="86"/>
      <c r="AA203" s="86"/>
      <c r="AB203" s="86"/>
      <c r="AC203" s="86"/>
      <c r="AD203" s="86"/>
      <c r="AE203" s="86"/>
      <c r="AF203" s="86"/>
      <c r="AG203" s="86"/>
      <c r="AH203" s="86"/>
      <c r="AI203" s="86"/>
      <c r="AJ203" s="86"/>
      <c r="AK203" s="86"/>
      <c r="AL203" s="86"/>
      <c r="AM203" s="86"/>
      <c r="AN203" s="86"/>
      <c r="AO203" s="86"/>
      <c r="AP203" s="86"/>
      <c r="AQ203" s="86"/>
      <c r="AR203" s="86"/>
      <c r="AS203" s="86"/>
      <c r="AT203" s="86"/>
      <c r="AU203" s="86"/>
      <c r="AV203" s="86"/>
      <c r="AW203" s="86"/>
      <c r="AX203" s="86"/>
      <c r="AY203" s="86"/>
      <c r="AZ203" s="86"/>
      <c r="BA203" s="86"/>
      <c r="BB203" s="86"/>
      <c r="BC203" s="86"/>
      <c r="BD203" s="86"/>
      <c r="BE203" s="86"/>
      <c r="BF203" s="86"/>
      <c r="BG203" s="86"/>
      <c r="BH203" s="86"/>
      <c r="BI203" s="86"/>
      <c r="BJ203" s="86"/>
      <c r="BK203" s="86"/>
      <c r="BL203" s="86"/>
      <c r="BM203" s="86"/>
      <c r="BN203" s="86"/>
      <c r="BO203" s="86"/>
      <c r="BP203" s="86"/>
      <c r="BQ203" s="86"/>
      <c r="BR203" s="86"/>
      <c r="BS203" s="86"/>
      <c r="BT203" s="86"/>
      <c r="BU203" s="86"/>
      <c r="BV203" s="86"/>
      <c r="BW203" s="86"/>
      <c r="BX203" s="86"/>
      <c r="BY203" s="86"/>
      <c r="BZ203" s="86"/>
      <c r="CA203" s="86"/>
      <c r="CB203" s="86"/>
      <c r="CC203" s="86"/>
      <c r="CD203" s="86"/>
      <c r="CE203" s="86"/>
      <c r="CF203" s="86"/>
      <c r="CG203" s="86"/>
      <c r="CH203" s="86"/>
      <c r="CI203" s="86"/>
      <c r="CJ203" s="86"/>
      <c r="CK203" s="86"/>
      <c r="CL203" s="86"/>
      <c r="CM203" s="86"/>
      <c r="CN203" s="86"/>
      <c r="CO203" s="86"/>
      <c r="CP203" s="86"/>
      <c r="CQ203" s="86"/>
      <c r="CR203" s="86"/>
      <c r="CS203" s="86"/>
      <c r="CT203" s="86"/>
      <c r="CU203" s="86"/>
      <c r="CV203" s="86"/>
      <c r="CW203" s="86"/>
      <c r="CX203" s="86"/>
      <c r="CY203" s="86"/>
      <c r="CZ203" s="86"/>
      <c r="DA203" s="86"/>
      <c r="DB203" s="12"/>
    </row>
    <row r="204" spans="1:106" ht="15" x14ac:dyDescent="0.25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2"/>
    </row>
    <row r="205" spans="1:106" ht="14.25" x14ac:dyDescent="0.2">
      <c r="A205" s="32" t="s">
        <v>14</v>
      </c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93" t="s">
        <v>69</v>
      </c>
      <c r="Y205" s="94"/>
      <c r="Z205" s="94"/>
      <c r="AA205" s="94"/>
      <c r="AB205" s="94"/>
      <c r="AC205" s="94"/>
      <c r="AD205" s="94"/>
      <c r="AE205" s="94"/>
      <c r="AF205" s="94"/>
      <c r="AG205" s="94"/>
      <c r="AH205" s="94"/>
      <c r="AI205" s="94"/>
      <c r="AJ205" s="94"/>
      <c r="AK205" s="94"/>
      <c r="AL205" s="94"/>
      <c r="AM205" s="94"/>
      <c r="AN205" s="94"/>
      <c r="AO205" s="94"/>
      <c r="AP205" s="94"/>
      <c r="AQ205" s="94"/>
      <c r="AR205" s="94"/>
      <c r="AS205" s="94"/>
      <c r="AT205" s="94"/>
      <c r="AU205" s="94"/>
      <c r="AV205" s="94"/>
      <c r="AW205" s="94"/>
      <c r="AX205" s="94"/>
      <c r="AY205" s="94"/>
      <c r="AZ205" s="94"/>
      <c r="BA205" s="94"/>
      <c r="BB205" s="94"/>
      <c r="BC205" s="94"/>
      <c r="BD205" s="94"/>
      <c r="BE205" s="94"/>
      <c r="BF205" s="94"/>
      <c r="BG205" s="94"/>
      <c r="BH205" s="94"/>
      <c r="BI205" s="94"/>
      <c r="BJ205" s="94"/>
      <c r="BK205" s="94"/>
      <c r="BL205" s="94"/>
      <c r="BM205" s="94"/>
      <c r="BN205" s="94"/>
      <c r="BO205" s="94"/>
      <c r="BP205" s="94"/>
      <c r="BQ205" s="94"/>
      <c r="BR205" s="94"/>
      <c r="BS205" s="94"/>
      <c r="BT205" s="94"/>
      <c r="BU205" s="94"/>
      <c r="BV205" s="94"/>
      <c r="BW205" s="94"/>
      <c r="BX205" s="94"/>
      <c r="BY205" s="94"/>
      <c r="BZ205" s="94"/>
      <c r="CA205" s="94"/>
      <c r="CB205" s="94"/>
      <c r="CC205" s="94"/>
      <c r="CD205" s="94"/>
      <c r="CE205" s="94"/>
      <c r="CF205" s="94"/>
      <c r="CG205" s="94"/>
      <c r="CH205" s="94"/>
      <c r="CI205" s="94"/>
      <c r="CJ205" s="94"/>
      <c r="CK205" s="94"/>
      <c r="CL205" s="94"/>
      <c r="CM205" s="94"/>
      <c r="CN205" s="94"/>
      <c r="CO205" s="94"/>
      <c r="CP205" s="94"/>
      <c r="CQ205" s="94"/>
      <c r="CR205" s="94"/>
      <c r="CS205" s="94"/>
      <c r="CT205" s="94"/>
      <c r="CU205" s="94"/>
      <c r="CV205" s="94"/>
      <c r="CW205" s="94"/>
      <c r="CX205" s="94"/>
      <c r="CY205" s="94"/>
      <c r="CZ205" s="94"/>
      <c r="DA205" s="95"/>
      <c r="DB205" s="12"/>
    </row>
    <row r="206" spans="1:106" ht="14.25" x14ac:dyDescent="0.2">
      <c r="A206" s="32"/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2"/>
    </row>
    <row r="207" spans="1:106" ht="14.25" customHeight="1" x14ac:dyDescent="0.2">
      <c r="A207" s="96" t="s">
        <v>13</v>
      </c>
      <c r="B207" s="96"/>
      <c r="C207" s="96"/>
      <c r="D207" s="96"/>
      <c r="E207" s="96"/>
      <c r="F207" s="96"/>
      <c r="G207" s="96"/>
      <c r="H207" s="96"/>
      <c r="I207" s="96"/>
      <c r="J207" s="96"/>
      <c r="K207" s="96"/>
      <c r="L207" s="96"/>
      <c r="M207" s="96"/>
      <c r="N207" s="96"/>
      <c r="O207" s="96"/>
      <c r="P207" s="96"/>
      <c r="Q207" s="96"/>
      <c r="R207" s="96"/>
      <c r="S207" s="96"/>
      <c r="T207" s="96"/>
      <c r="U207" s="96"/>
      <c r="V207" s="96"/>
      <c r="W207" s="96"/>
      <c r="X207" s="96"/>
      <c r="Y207" s="96"/>
      <c r="Z207" s="96"/>
      <c r="AA207" s="96"/>
      <c r="AB207" s="96"/>
      <c r="AC207" s="96"/>
      <c r="AD207" s="96"/>
      <c r="AE207" s="96"/>
      <c r="AF207" s="96"/>
      <c r="AG207" s="96"/>
      <c r="AH207" s="96"/>
      <c r="AI207" s="96"/>
      <c r="AJ207" s="96"/>
      <c r="AK207" s="96"/>
      <c r="AL207" s="96"/>
      <c r="AM207" s="96"/>
      <c r="AN207" s="96"/>
      <c r="AO207" s="97"/>
      <c r="AP207" s="98" t="s">
        <v>73</v>
      </c>
      <c r="AQ207" s="99"/>
      <c r="AR207" s="99"/>
      <c r="AS207" s="99"/>
      <c r="AT207" s="99"/>
      <c r="AU207" s="99"/>
      <c r="AV207" s="99"/>
      <c r="AW207" s="99"/>
      <c r="AX207" s="99"/>
      <c r="AY207" s="99"/>
      <c r="AZ207" s="99"/>
      <c r="BA207" s="99"/>
      <c r="BB207" s="99"/>
      <c r="BC207" s="99"/>
      <c r="BD207" s="99"/>
      <c r="BE207" s="99"/>
      <c r="BF207" s="99"/>
      <c r="BG207" s="99"/>
      <c r="BH207" s="99"/>
      <c r="BI207" s="99"/>
      <c r="BJ207" s="99"/>
      <c r="BK207" s="99"/>
      <c r="BL207" s="99"/>
      <c r="BM207" s="99"/>
      <c r="BN207" s="99"/>
      <c r="BO207" s="99"/>
      <c r="BP207" s="99"/>
      <c r="BQ207" s="99"/>
      <c r="BR207" s="99"/>
      <c r="BS207" s="99"/>
      <c r="BT207" s="99"/>
      <c r="BU207" s="99"/>
      <c r="BV207" s="99"/>
      <c r="BW207" s="99"/>
      <c r="BX207" s="99"/>
      <c r="BY207" s="99"/>
      <c r="BZ207" s="99"/>
      <c r="CA207" s="99"/>
      <c r="CB207" s="99"/>
      <c r="CC207" s="99"/>
      <c r="CD207" s="99"/>
      <c r="CE207" s="99"/>
      <c r="CF207" s="99"/>
      <c r="CG207" s="99"/>
      <c r="CH207" s="99"/>
      <c r="CI207" s="99"/>
      <c r="CJ207" s="99"/>
      <c r="CK207" s="99"/>
      <c r="CL207" s="99"/>
      <c r="CM207" s="99"/>
      <c r="CN207" s="99"/>
      <c r="CO207" s="99"/>
      <c r="CP207" s="99"/>
      <c r="CQ207" s="99"/>
      <c r="CR207" s="99"/>
      <c r="CS207" s="99"/>
      <c r="CT207" s="99"/>
      <c r="CU207" s="99"/>
      <c r="CV207" s="99"/>
      <c r="CW207" s="99"/>
      <c r="CX207" s="99"/>
      <c r="CY207" s="99"/>
      <c r="CZ207" s="99"/>
      <c r="DA207" s="100"/>
      <c r="DB207" s="12"/>
    </row>
    <row r="208" spans="1:106" ht="15" x14ac:dyDescent="0.25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12"/>
    </row>
    <row r="209" spans="1:106" ht="14.25" customHeight="1" x14ac:dyDescent="0.2">
      <c r="A209" s="101" t="s">
        <v>113</v>
      </c>
      <c r="B209" s="101"/>
      <c r="C209" s="101"/>
      <c r="D209" s="101"/>
      <c r="E209" s="101"/>
      <c r="F209" s="101"/>
      <c r="G209" s="101"/>
      <c r="H209" s="101"/>
      <c r="I209" s="101"/>
      <c r="J209" s="101"/>
      <c r="K209" s="101"/>
      <c r="L209" s="101"/>
      <c r="M209" s="101"/>
      <c r="N209" s="101"/>
      <c r="O209" s="101"/>
      <c r="P209" s="101"/>
      <c r="Q209" s="101"/>
      <c r="R209" s="101"/>
      <c r="S209" s="101"/>
      <c r="T209" s="101"/>
      <c r="U209" s="101"/>
      <c r="V209" s="101"/>
      <c r="W209" s="101"/>
      <c r="X209" s="101"/>
      <c r="Y209" s="101"/>
      <c r="Z209" s="101"/>
      <c r="AA209" s="101"/>
      <c r="AB209" s="101"/>
      <c r="AC209" s="101"/>
      <c r="AD209" s="101"/>
      <c r="AE209" s="101"/>
      <c r="AF209" s="101"/>
      <c r="AG209" s="101"/>
      <c r="AH209" s="101"/>
      <c r="AI209" s="101"/>
      <c r="AJ209" s="101"/>
      <c r="AK209" s="101"/>
      <c r="AL209" s="101"/>
      <c r="AM209" s="101"/>
      <c r="AN209" s="101"/>
      <c r="AO209" s="101"/>
      <c r="AP209" s="101"/>
      <c r="AQ209" s="101"/>
      <c r="AR209" s="101"/>
      <c r="AS209" s="101"/>
      <c r="AT209" s="101"/>
      <c r="AU209" s="101"/>
      <c r="AV209" s="101"/>
      <c r="AW209" s="101"/>
      <c r="AX209" s="101"/>
      <c r="AY209" s="101"/>
      <c r="AZ209" s="101"/>
      <c r="BA209" s="101"/>
      <c r="BB209" s="101"/>
      <c r="BC209" s="101"/>
      <c r="BD209" s="101"/>
      <c r="BE209" s="101"/>
      <c r="BF209" s="101"/>
      <c r="BG209" s="101"/>
      <c r="BH209" s="101"/>
      <c r="BI209" s="101"/>
      <c r="BJ209" s="101"/>
      <c r="BK209" s="101"/>
      <c r="BL209" s="101"/>
      <c r="BM209" s="101"/>
      <c r="BN209" s="101"/>
      <c r="BO209" s="101"/>
      <c r="BP209" s="101"/>
      <c r="BQ209" s="101"/>
      <c r="BR209" s="101"/>
      <c r="BS209" s="101"/>
      <c r="BT209" s="101"/>
      <c r="BU209" s="101"/>
      <c r="BV209" s="101"/>
      <c r="BW209" s="101"/>
      <c r="BX209" s="101"/>
      <c r="BY209" s="101"/>
      <c r="BZ209" s="101"/>
      <c r="CA209" s="101"/>
      <c r="CB209" s="101"/>
      <c r="CC209" s="101"/>
      <c r="CD209" s="101"/>
      <c r="CE209" s="101"/>
      <c r="CF209" s="101"/>
      <c r="CG209" s="101"/>
      <c r="CH209" s="101"/>
      <c r="CI209" s="101"/>
      <c r="CJ209" s="101"/>
      <c r="CK209" s="101"/>
      <c r="CL209" s="101"/>
      <c r="CM209" s="101"/>
      <c r="CN209" s="101"/>
      <c r="CO209" s="101"/>
      <c r="CP209" s="101"/>
      <c r="CQ209" s="101"/>
      <c r="CR209" s="101"/>
      <c r="CS209" s="101"/>
      <c r="CT209" s="101"/>
      <c r="CU209" s="101"/>
      <c r="CV209" s="101"/>
      <c r="CW209" s="101"/>
      <c r="CX209" s="101"/>
      <c r="CY209" s="101"/>
      <c r="CZ209" s="101"/>
      <c r="DA209" s="101"/>
      <c r="DB209" s="32"/>
    </row>
    <row r="210" spans="1:106" ht="14.25" customHeight="1" x14ac:dyDescent="0.2">
      <c r="A210" s="35"/>
      <c r="B210" s="35"/>
      <c r="C210" s="35"/>
      <c r="D210" s="35"/>
      <c r="E210" s="35"/>
      <c r="F210" s="35"/>
      <c r="G210" s="35"/>
      <c r="H210" s="101" t="s">
        <v>58</v>
      </c>
      <c r="I210" s="101"/>
      <c r="J210" s="101"/>
      <c r="K210" s="101"/>
      <c r="L210" s="101"/>
      <c r="M210" s="101"/>
      <c r="N210" s="101"/>
      <c r="O210" s="101"/>
      <c r="P210" s="101"/>
      <c r="Q210" s="101"/>
      <c r="R210" s="101"/>
      <c r="S210" s="101"/>
      <c r="T210" s="101"/>
      <c r="U210" s="101"/>
      <c r="V210" s="101"/>
      <c r="W210" s="101"/>
      <c r="X210" s="101"/>
      <c r="Y210" s="101"/>
      <c r="Z210" s="101"/>
      <c r="AA210" s="101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87">
        <v>5</v>
      </c>
      <c r="AP210" s="88"/>
      <c r="AQ210" s="88"/>
      <c r="AR210" s="88"/>
      <c r="AS210" s="88"/>
      <c r="AT210" s="88"/>
      <c r="AU210" s="88"/>
      <c r="AV210" s="88"/>
      <c r="AW210" s="88"/>
      <c r="AX210" s="88"/>
      <c r="AY210" s="88"/>
      <c r="AZ210" s="88"/>
      <c r="BA210" s="88"/>
      <c r="BB210" s="88"/>
      <c r="BC210" s="88"/>
      <c r="BD210" s="88"/>
      <c r="BE210" s="88"/>
      <c r="BF210" s="88"/>
      <c r="BG210" s="88"/>
      <c r="BH210" s="88"/>
      <c r="BI210" s="88"/>
      <c r="BJ210" s="88"/>
      <c r="BK210" s="88"/>
      <c r="BL210" s="88"/>
      <c r="BM210" s="88"/>
      <c r="BN210" s="88"/>
      <c r="BO210" s="88"/>
      <c r="BP210" s="88"/>
      <c r="BQ210" s="88"/>
      <c r="BR210" s="88"/>
      <c r="BS210" s="88"/>
      <c r="BT210" s="88"/>
      <c r="BU210" s="88"/>
      <c r="BV210" s="88"/>
      <c r="BW210" s="88"/>
      <c r="BX210" s="88"/>
      <c r="BY210" s="88"/>
      <c r="BZ210" s="88"/>
      <c r="CA210" s="88"/>
      <c r="CB210" s="88"/>
      <c r="CC210" s="88"/>
      <c r="CD210" s="88"/>
      <c r="CE210" s="88"/>
      <c r="CF210" s="88"/>
      <c r="CG210" s="88"/>
      <c r="CH210" s="88"/>
      <c r="CI210" s="88"/>
      <c r="CJ210" s="88"/>
      <c r="CK210" s="88"/>
      <c r="CL210" s="88"/>
      <c r="CM210" s="88"/>
      <c r="CN210" s="88"/>
      <c r="CO210" s="88"/>
      <c r="CP210" s="88"/>
      <c r="CQ210" s="88"/>
      <c r="CR210" s="88"/>
      <c r="CS210" s="88"/>
      <c r="CT210" s="88"/>
      <c r="CU210" s="88"/>
      <c r="CV210" s="88"/>
      <c r="CW210" s="88"/>
      <c r="CX210" s="88"/>
      <c r="CY210" s="88"/>
      <c r="CZ210" s="88"/>
      <c r="DA210" s="88"/>
      <c r="DB210" s="89"/>
    </row>
    <row r="211" spans="1:106" ht="14.25" x14ac:dyDescent="0.2">
      <c r="A211" s="35"/>
      <c r="B211" s="35"/>
      <c r="C211" s="35"/>
      <c r="D211" s="35"/>
      <c r="E211" s="35"/>
      <c r="F211" s="35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35"/>
      <c r="BN211" s="35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</row>
    <row r="212" spans="1:106" ht="14.25" x14ac:dyDescent="0.2">
      <c r="A212" s="33"/>
      <c r="B212" s="33"/>
      <c r="C212" s="33"/>
      <c r="D212" s="33"/>
      <c r="E212" s="33"/>
      <c r="F212" s="33"/>
      <c r="G212" s="33"/>
      <c r="H212" s="86" t="s">
        <v>57</v>
      </c>
      <c r="I212" s="86"/>
      <c r="J212" s="86"/>
      <c r="K212" s="86"/>
      <c r="L212" s="86"/>
      <c r="M212" s="86"/>
      <c r="N212" s="86"/>
      <c r="O212" s="86"/>
      <c r="P212" s="86"/>
      <c r="Q212" s="86"/>
      <c r="R212" s="86"/>
      <c r="S212" s="86"/>
      <c r="T212" s="86"/>
      <c r="U212" s="86"/>
      <c r="V212" s="86"/>
      <c r="W212" s="86"/>
      <c r="X212" s="86"/>
      <c r="Y212" s="86"/>
      <c r="Z212" s="86"/>
      <c r="AA212" s="33"/>
      <c r="AB212" s="33"/>
      <c r="AC212" s="33"/>
      <c r="AD212" s="33"/>
      <c r="AE212" s="33"/>
      <c r="AF212" s="33"/>
      <c r="AG212" s="33"/>
      <c r="AH212" s="87">
        <v>244</v>
      </c>
      <c r="AI212" s="88"/>
      <c r="AJ212" s="88"/>
      <c r="AK212" s="88"/>
      <c r="AL212" s="88"/>
      <c r="AM212" s="88"/>
      <c r="AN212" s="88"/>
      <c r="AO212" s="88"/>
      <c r="AP212" s="88"/>
      <c r="AQ212" s="88"/>
      <c r="AR212" s="88"/>
      <c r="AS212" s="88"/>
      <c r="AT212" s="88"/>
      <c r="AU212" s="88"/>
      <c r="AV212" s="88"/>
      <c r="AW212" s="88"/>
      <c r="AX212" s="88"/>
      <c r="AY212" s="88"/>
      <c r="AZ212" s="88"/>
      <c r="BA212" s="88"/>
      <c r="BB212" s="88"/>
      <c r="BC212" s="88"/>
      <c r="BD212" s="88"/>
      <c r="BE212" s="88"/>
      <c r="BF212" s="88"/>
      <c r="BG212" s="88"/>
      <c r="BH212" s="88"/>
      <c r="BI212" s="88"/>
      <c r="BJ212" s="88"/>
      <c r="BK212" s="88"/>
      <c r="BL212" s="88"/>
      <c r="BM212" s="88"/>
      <c r="BN212" s="88"/>
      <c r="BO212" s="88"/>
      <c r="BP212" s="88"/>
      <c r="BQ212" s="88"/>
      <c r="BR212" s="88"/>
      <c r="BS212" s="88"/>
      <c r="BT212" s="88"/>
      <c r="BU212" s="88"/>
      <c r="BV212" s="88"/>
      <c r="BW212" s="88"/>
      <c r="BX212" s="88"/>
      <c r="BY212" s="88"/>
      <c r="BZ212" s="88"/>
      <c r="CA212" s="88"/>
      <c r="CB212" s="88"/>
      <c r="CC212" s="88"/>
      <c r="CD212" s="88"/>
      <c r="CE212" s="88"/>
      <c r="CF212" s="88"/>
      <c r="CG212" s="88"/>
      <c r="CH212" s="88"/>
      <c r="CI212" s="88"/>
      <c r="CJ212" s="88"/>
      <c r="CK212" s="88"/>
      <c r="CL212" s="88"/>
      <c r="CM212" s="88"/>
      <c r="CN212" s="88"/>
      <c r="CO212" s="88"/>
      <c r="CP212" s="88"/>
      <c r="CQ212" s="88"/>
      <c r="CR212" s="88"/>
      <c r="CS212" s="88"/>
      <c r="CT212" s="88"/>
      <c r="CU212" s="88"/>
      <c r="CV212" s="88"/>
      <c r="CW212" s="88"/>
      <c r="CX212" s="88"/>
      <c r="CY212" s="88"/>
      <c r="CZ212" s="88"/>
      <c r="DA212" s="89"/>
      <c r="DB212" s="35"/>
    </row>
    <row r="213" spans="1:106" ht="15" x14ac:dyDescent="0.25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</row>
    <row r="214" spans="1:106" ht="30" customHeight="1" x14ac:dyDescent="0.2">
      <c r="A214" s="90" t="s">
        <v>0</v>
      </c>
      <c r="B214" s="91"/>
      <c r="C214" s="91"/>
      <c r="D214" s="91"/>
      <c r="E214" s="91"/>
      <c r="F214" s="91"/>
      <c r="G214" s="92"/>
      <c r="H214" s="90" t="s">
        <v>15</v>
      </c>
      <c r="I214" s="91"/>
      <c r="J214" s="91"/>
      <c r="K214" s="91"/>
      <c r="L214" s="91"/>
      <c r="M214" s="91"/>
      <c r="N214" s="91"/>
      <c r="O214" s="91"/>
      <c r="P214" s="91"/>
      <c r="Q214" s="91"/>
      <c r="R214" s="91"/>
      <c r="S214" s="91"/>
      <c r="T214" s="91"/>
      <c r="U214" s="91"/>
      <c r="V214" s="91"/>
      <c r="W214" s="91"/>
      <c r="X214" s="91"/>
      <c r="Y214" s="91"/>
      <c r="Z214" s="91"/>
      <c r="AA214" s="91"/>
      <c r="AB214" s="91"/>
      <c r="AC214" s="91"/>
      <c r="AD214" s="91"/>
      <c r="AE214" s="91"/>
      <c r="AF214" s="91"/>
      <c r="AG214" s="91"/>
      <c r="AH214" s="91"/>
      <c r="AI214" s="91"/>
      <c r="AJ214" s="91"/>
      <c r="AK214" s="91"/>
      <c r="AL214" s="91"/>
      <c r="AM214" s="91"/>
      <c r="AN214" s="91"/>
      <c r="AO214" s="91"/>
      <c r="AP214" s="91"/>
      <c r="AQ214" s="91"/>
      <c r="AR214" s="91"/>
      <c r="AS214" s="91"/>
      <c r="AT214" s="91"/>
      <c r="AU214" s="91"/>
      <c r="AV214" s="91"/>
      <c r="AW214" s="91"/>
      <c r="AX214" s="91"/>
      <c r="AY214" s="91"/>
      <c r="AZ214" s="91"/>
      <c r="BA214" s="91"/>
      <c r="BB214" s="91"/>
      <c r="BC214" s="92"/>
      <c r="BD214" s="90" t="s">
        <v>48</v>
      </c>
      <c r="BE214" s="91"/>
      <c r="BF214" s="91"/>
      <c r="BG214" s="91"/>
      <c r="BH214" s="91"/>
      <c r="BI214" s="91"/>
      <c r="BJ214" s="91"/>
      <c r="BK214" s="91"/>
      <c r="BL214" s="91"/>
      <c r="BM214" s="91"/>
      <c r="BN214" s="91"/>
      <c r="BO214" s="91"/>
      <c r="BP214" s="91"/>
      <c r="BQ214" s="91"/>
      <c r="BR214" s="91"/>
      <c r="BS214" s="92"/>
      <c r="BT214" s="90" t="s">
        <v>52</v>
      </c>
      <c r="BU214" s="91"/>
      <c r="BV214" s="91"/>
      <c r="BW214" s="91"/>
      <c r="BX214" s="91"/>
      <c r="BY214" s="91"/>
      <c r="BZ214" s="91"/>
      <c r="CA214" s="91"/>
      <c r="CB214" s="91"/>
      <c r="CC214" s="91"/>
      <c r="CD214" s="91"/>
      <c r="CE214" s="91"/>
      <c r="CF214" s="91"/>
      <c r="CG214" s="91"/>
      <c r="CH214" s="91"/>
      <c r="CI214" s="92"/>
      <c r="CJ214" s="90" t="s">
        <v>53</v>
      </c>
      <c r="CK214" s="91"/>
      <c r="CL214" s="91"/>
      <c r="CM214" s="91"/>
      <c r="CN214" s="91"/>
      <c r="CO214" s="91"/>
      <c r="CP214" s="91"/>
      <c r="CQ214" s="91"/>
      <c r="CR214" s="91"/>
      <c r="CS214" s="91"/>
      <c r="CT214" s="91"/>
      <c r="CU214" s="91"/>
      <c r="CV214" s="91"/>
      <c r="CW214" s="91"/>
      <c r="CX214" s="91"/>
      <c r="CY214" s="91"/>
      <c r="CZ214" s="91"/>
      <c r="DA214" s="92"/>
      <c r="DB214" s="21"/>
    </row>
    <row r="215" spans="1:106" x14ac:dyDescent="0.2">
      <c r="A215" s="80"/>
      <c r="B215" s="81"/>
      <c r="C215" s="81"/>
      <c r="D215" s="81"/>
      <c r="E215" s="81"/>
      <c r="F215" s="81"/>
      <c r="G215" s="82"/>
      <c r="H215" s="80">
        <v>1</v>
      </c>
      <c r="I215" s="81"/>
      <c r="J215" s="81"/>
      <c r="K215" s="81"/>
      <c r="L215" s="81"/>
      <c r="M215" s="81"/>
      <c r="N215" s="81"/>
      <c r="O215" s="81"/>
      <c r="P215" s="81"/>
      <c r="Q215" s="81"/>
      <c r="R215" s="81"/>
      <c r="S215" s="81"/>
      <c r="T215" s="81"/>
      <c r="U215" s="81"/>
      <c r="V215" s="81"/>
      <c r="W215" s="81"/>
      <c r="X215" s="81"/>
      <c r="Y215" s="81"/>
      <c r="Z215" s="81"/>
      <c r="AA215" s="81"/>
      <c r="AB215" s="81"/>
      <c r="AC215" s="81"/>
      <c r="AD215" s="81"/>
      <c r="AE215" s="81"/>
      <c r="AF215" s="81"/>
      <c r="AG215" s="81"/>
      <c r="AH215" s="81"/>
      <c r="AI215" s="81"/>
      <c r="AJ215" s="81"/>
      <c r="AK215" s="81"/>
      <c r="AL215" s="81"/>
      <c r="AM215" s="81"/>
      <c r="AN215" s="81"/>
      <c r="AO215" s="81"/>
      <c r="AP215" s="81"/>
      <c r="AQ215" s="81"/>
      <c r="AR215" s="81"/>
      <c r="AS215" s="81"/>
      <c r="AT215" s="81"/>
      <c r="AU215" s="81"/>
      <c r="AV215" s="81"/>
      <c r="AW215" s="81"/>
      <c r="AX215" s="81"/>
      <c r="AY215" s="81"/>
      <c r="AZ215" s="81"/>
      <c r="BA215" s="81"/>
      <c r="BB215" s="81"/>
      <c r="BC215" s="82"/>
      <c r="BD215" s="80">
        <v>2</v>
      </c>
      <c r="BE215" s="81"/>
      <c r="BF215" s="81"/>
      <c r="BG215" s="81"/>
      <c r="BH215" s="81"/>
      <c r="BI215" s="81"/>
      <c r="BJ215" s="81"/>
      <c r="BK215" s="81"/>
      <c r="BL215" s="81"/>
      <c r="BM215" s="81"/>
      <c r="BN215" s="81"/>
      <c r="BO215" s="81"/>
      <c r="BP215" s="81"/>
      <c r="BQ215" s="81"/>
      <c r="BR215" s="81"/>
      <c r="BS215" s="82"/>
      <c r="BT215" s="80">
        <v>3</v>
      </c>
      <c r="BU215" s="81"/>
      <c r="BV215" s="81"/>
      <c r="BW215" s="81"/>
      <c r="BX215" s="81"/>
      <c r="BY215" s="81"/>
      <c r="BZ215" s="81"/>
      <c r="CA215" s="81"/>
      <c r="CB215" s="81"/>
      <c r="CC215" s="81"/>
      <c r="CD215" s="81"/>
      <c r="CE215" s="81"/>
      <c r="CF215" s="81"/>
      <c r="CG215" s="81"/>
      <c r="CH215" s="81"/>
      <c r="CI215" s="82"/>
      <c r="CJ215" s="80">
        <v>4</v>
      </c>
      <c r="CK215" s="81"/>
      <c r="CL215" s="81"/>
      <c r="CM215" s="81"/>
      <c r="CN215" s="81"/>
      <c r="CO215" s="81"/>
      <c r="CP215" s="81"/>
      <c r="CQ215" s="81"/>
      <c r="CR215" s="81"/>
      <c r="CS215" s="81"/>
      <c r="CT215" s="81"/>
      <c r="CU215" s="81"/>
      <c r="CV215" s="81"/>
      <c r="CW215" s="81"/>
      <c r="CX215" s="81"/>
      <c r="CY215" s="81"/>
      <c r="CZ215" s="81"/>
      <c r="DA215" s="82"/>
      <c r="DB215" s="22"/>
    </row>
    <row r="216" spans="1:106" ht="12.75" customHeight="1" x14ac:dyDescent="0.2">
      <c r="A216" s="53" t="s">
        <v>23</v>
      </c>
      <c r="B216" s="54"/>
      <c r="C216" s="54"/>
      <c r="D216" s="54"/>
      <c r="E216" s="54"/>
      <c r="F216" s="54"/>
      <c r="G216" s="55"/>
      <c r="H216" s="56" t="s">
        <v>83</v>
      </c>
      <c r="I216" s="57"/>
      <c r="J216" s="57"/>
      <c r="K216" s="57"/>
      <c r="L216" s="57"/>
      <c r="M216" s="57"/>
      <c r="N216" s="57"/>
      <c r="O216" s="57"/>
      <c r="P216" s="57"/>
      <c r="Q216" s="57"/>
      <c r="R216" s="57"/>
      <c r="S216" s="57"/>
      <c r="T216" s="57"/>
      <c r="U216" s="57"/>
      <c r="V216" s="57"/>
      <c r="W216" s="57"/>
      <c r="X216" s="57"/>
      <c r="Y216" s="57"/>
      <c r="Z216" s="57"/>
      <c r="AA216" s="57"/>
      <c r="AB216" s="57"/>
      <c r="AC216" s="57"/>
      <c r="AD216" s="57"/>
      <c r="AE216" s="57"/>
      <c r="AF216" s="57"/>
      <c r="AG216" s="57"/>
      <c r="AH216" s="57"/>
      <c r="AI216" s="57"/>
      <c r="AJ216" s="57"/>
      <c r="AK216" s="57"/>
      <c r="AL216" s="57"/>
      <c r="AM216" s="57"/>
      <c r="AN216" s="57"/>
      <c r="AO216" s="57"/>
      <c r="AP216" s="57"/>
      <c r="AQ216" s="57"/>
      <c r="AR216" s="57"/>
      <c r="AS216" s="57"/>
      <c r="AT216" s="57"/>
      <c r="AU216" s="57"/>
      <c r="AV216" s="57"/>
      <c r="AW216" s="57"/>
      <c r="AX216" s="57"/>
      <c r="AY216" s="57"/>
      <c r="AZ216" s="57"/>
      <c r="BA216" s="57"/>
      <c r="BB216" s="57"/>
      <c r="BC216" s="58"/>
      <c r="BD216" s="83">
        <v>12</v>
      </c>
      <c r="BE216" s="84"/>
      <c r="BF216" s="84"/>
      <c r="BG216" s="84"/>
      <c r="BH216" s="84"/>
      <c r="BI216" s="84"/>
      <c r="BJ216" s="84"/>
      <c r="BK216" s="84"/>
      <c r="BL216" s="84"/>
      <c r="BM216" s="84"/>
      <c r="BN216" s="84"/>
      <c r="BO216" s="84"/>
      <c r="BP216" s="84"/>
      <c r="BQ216" s="84"/>
      <c r="BR216" s="84"/>
      <c r="BS216" s="85"/>
      <c r="BT216" s="83">
        <v>1666.6666600000001</v>
      </c>
      <c r="BU216" s="84"/>
      <c r="BV216" s="84"/>
      <c r="BW216" s="84"/>
      <c r="BX216" s="84"/>
      <c r="BY216" s="84"/>
      <c r="BZ216" s="84"/>
      <c r="CA216" s="84"/>
      <c r="CB216" s="84"/>
      <c r="CC216" s="84"/>
      <c r="CD216" s="84"/>
      <c r="CE216" s="84"/>
      <c r="CF216" s="84"/>
      <c r="CG216" s="84"/>
      <c r="CH216" s="84"/>
      <c r="CI216" s="85"/>
      <c r="CJ216" s="65">
        <f>SUM(BD216*BT216)</f>
        <v>19999.999920000002</v>
      </c>
      <c r="CK216" s="66"/>
      <c r="CL216" s="66"/>
      <c r="CM216" s="66"/>
      <c r="CN216" s="66"/>
      <c r="CO216" s="66"/>
      <c r="CP216" s="66"/>
      <c r="CQ216" s="66"/>
      <c r="CR216" s="66"/>
      <c r="CS216" s="66"/>
      <c r="CT216" s="66"/>
      <c r="CU216" s="66"/>
      <c r="CV216" s="66"/>
      <c r="CW216" s="66"/>
      <c r="CX216" s="66"/>
      <c r="CY216" s="66"/>
      <c r="CZ216" s="66"/>
      <c r="DA216" s="67"/>
      <c r="DB216" s="22"/>
    </row>
    <row r="217" spans="1:106" x14ac:dyDescent="0.2">
      <c r="A217" s="53" t="s">
        <v>27</v>
      </c>
      <c r="B217" s="54"/>
      <c r="C217" s="54"/>
      <c r="D217" s="54"/>
      <c r="E217" s="54"/>
      <c r="F217" s="54"/>
      <c r="G217" s="55"/>
      <c r="H217" s="56"/>
      <c r="I217" s="57"/>
      <c r="J217" s="57"/>
      <c r="K217" s="57"/>
      <c r="L217" s="57"/>
      <c r="M217" s="57"/>
      <c r="N217" s="57"/>
      <c r="O217" s="57"/>
      <c r="P217" s="57"/>
      <c r="Q217" s="57"/>
      <c r="R217" s="57"/>
      <c r="S217" s="57"/>
      <c r="T217" s="57"/>
      <c r="U217" s="57"/>
      <c r="V217" s="57"/>
      <c r="W217" s="57"/>
      <c r="X217" s="57"/>
      <c r="Y217" s="57"/>
      <c r="Z217" s="57"/>
      <c r="AA217" s="57"/>
      <c r="AB217" s="57"/>
      <c r="AC217" s="57"/>
      <c r="AD217" s="57"/>
      <c r="AE217" s="57"/>
      <c r="AF217" s="57"/>
      <c r="AG217" s="57"/>
      <c r="AH217" s="57"/>
      <c r="AI217" s="57"/>
      <c r="AJ217" s="57"/>
      <c r="AK217" s="57"/>
      <c r="AL217" s="57"/>
      <c r="AM217" s="57"/>
      <c r="AN217" s="57"/>
      <c r="AO217" s="57"/>
      <c r="AP217" s="57"/>
      <c r="AQ217" s="57"/>
      <c r="AR217" s="57"/>
      <c r="AS217" s="57"/>
      <c r="AT217" s="57"/>
      <c r="AU217" s="57"/>
      <c r="AV217" s="57"/>
      <c r="AW217" s="57"/>
      <c r="AX217" s="57"/>
      <c r="AY217" s="57"/>
      <c r="AZ217" s="57"/>
      <c r="BA217" s="57"/>
      <c r="BB217" s="57"/>
      <c r="BC217" s="58"/>
      <c r="BD217" s="59"/>
      <c r="BE217" s="60"/>
      <c r="BF217" s="60"/>
      <c r="BG217" s="60"/>
      <c r="BH217" s="60"/>
      <c r="BI217" s="60"/>
      <c r="BJ217" s="60"/>
      <c r="BK217" s="60"/>
      <c r="BL217" s="60"/>
      <c r="BM217" s="60"/>
      <c r="BN217" s="60"/>
      <c r="BO217" s="60"/>
      <c r="BP217" s="60"/>
      <c r="BQ217" s="60"/>
      <c r="BR217" s="60"/>
      <c r="BS217" s="61"/>
      <c r="BT217" s="62"/>
      <c r="BU217" s="63"/>
      <c r="BV217" s="63"/>
      <c r="BW217" s="63"/>
      <c r="BX217" s="63"/>
      <c r="BY217" s="63"/>
      <c r="BZ217" s="63"/>
      <c r="CA217" s="63"/>
      <c r="CB217" s="63"/>
      <c r="CC217" s="63"/>
      <c r="CD217" s="63"/>
      <c r="CE217" s="63"/>
      <c r="CF217" s="63"/>
      <c r="CG217" s="63"/>
      <c r="CH217" s="63"/>
      <c r="CI217" s="64"/>
      <c r="CJ217" s="65">
        <f>SUM(BD217*BT217)</f>
        <v>0</v>
      </c>
      <c r="CK217" s="66"/>
      <c r="CL217" s="66"/>
      <c r="CM217" s="66"/>
      <c r="CN217" s="66"/>
      <c r="CO217" s="66"/>
      <c r="CP217" s="66"/>
      <c r="CQ217" s="66"/>
      <c r="CR217" s="66"/>
      <c r="CS217" s="66"/>
      <c r="CT217" s="66"/>
      <c r="CU217" s="66"/>
      <c r="CV217" s="66"/>
      <c r="CW217" s="66"/>
      <c r="CX217" s="66"/>
      <c r="CY217" s="66"/>
      <c r="CZ217" s="66"/>
      <c r="DA217" s="67"/>
      <c r="DB217" s="22"/>
    </row>
    <row r="218" spans="1:106" x14ac:dyDescent="0.2">
      <c r="A218" s="68"/>
      <c r="B218" s="69"/>
      <c r="C218" s="69"/>
      <c r="D218" s="69"/>
      <c r="E218" s="69"/>
      <c r="F218" s="69"/>
      <c r="G218" s="70"/>
      <c r="H218" s="71" t="s">
        <v>10</v>
      </c>
      <c r="I218" s="72"/>
      <c r="J218" s="72"/>
      <c r="K218" s="72"/>
      <c r="L218" s="72"/>
      <c r="M218" s="72"/>
      <c r="N218" s="72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  <c r="AL218" s="72"/>
      <c r="AM218" s="72"/>
      <c r="AN218" s="72"/>
      <c r="AO218" s="72"/>
      <c r="AP218" s="72"/>
      <c r="AQ218" s="72"/>
      <c r="AR218" s="72"/>
      <c r="AS218" s="72"/>
      <c r="AT218" s="72"/>
      <c r="AU218" s="72"/>
      <c r="AV218" s="72"/>
      <c r="AW218" s="72"/>
      <c r="AX218" s="72"/>
      <c r="AY218" s="72"/>
      <c r="AZ218" s="72"/>
      <c r="BA218" s="72"/>
      <c r="BB218" s="72"/>
      <c r="BC218" s="73"/>
      <c r="BD218" s="74">
        <f>SUM(BD216:BS217)</f>
        <v>12</v>
      </c>
      <c r="BE218" s="75"/>
      <c r="BF218" s="75"/>
      <c r="BG218" s="75"/>
      <c r="BH218" s="75"/>
      <c r="BI218" s="75"/>
      <c r="BJ218" s="75"/>
      <c r="BK218" s="75"/>
      <c r="BL218" s="75"/>
      <c r="BM218" s="75"/>
      <c r="BN218" s="75"/>
      <c r="BO218" s="75"/>
      <c r="BP218" s="75"/>
      <c r="BQ218" s="75"/>
      <c r="BR218" s="75"/>
      <c r="BS218" s="76"/>
      <c r="BT218" s="74" t="s">
        <v>11</v>
      </c>
      <c r="BU218" s="75"/>
      <c r="BV218" s="75"/>
      <c r="BW218" s="75"/>
      <c r="BX218" s="75"/>
      <c r="BY218" s="75"/>
      <c r="BZ218" s="75"/>
      <c r="CA218" s="75"/>
      <c r="CB218" s="75"/>
      <c r="CC218" s="75"/>
      <c r="CD218" s="75"/>
      <c r="CE218" s="75"/>
      <c r="CF218" s="75"/>
      <c r="CG218" s="75"/>
      <c r="CH218" s="75"/>
      <c r="CI218" s="76"/>
      <c r="CJ218" s="77">
        <f>SUM(CJ216:DA217)</f>
        <v>19999.999920000002</v>
      </c>
      <c r="CK218" s="78"/>
      <c r="CL218" s="78"/>
      <c r="CM218" s="78"/>
      <c r="CN218" s="78"/>
      <c r="CO218" s="78"/>
      <c r="CP218" s="78"/>
      <c r="CQ218" s="78"/>
      <c r="CR218" s="78"/>
      <c r="CS218" s="78"/>
      <c r="CT218" s="78"/>
      <c r="CU218" s="78"/>
      <c r="CV218" s="78"/>
      <c r="CW218" s="78"/>
      <c r="CX218" s="78"/>
      <c r="CY218" s="78"/>
      <c r="CZ218" s="78"/>
      <c r="DA218" s="79"/>
      <c r="DB218" s="8"/>
    </row>
    <row r="219" spans="1:106" x14ac:dyDescent="0.2">
      <c r="A219" s="23"/>
      <c r="B219" s="23"/>
      <c r="C219" s="23"/>
      <c r="D219" s="23"/>
      <c r="E219" s="23"/>
      <c r="F219" s="23"/>
      <c r="G219" s="23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M219" s="27"/>
      <c r="AN219" s="27"/>
      <c r="AO219" s="27"/>
      <c r="AP219" s="27"/>
      <c r="AQ219" s="27"/>
      <c r="AR219" s="27"/>
      <c r="AS219" s="27"/>
      <c r="AT219" s="27"/>
      <c r="AU219" s="27"/>
      <c r="AV219" s="27"/>
      <c r="AW219" s="27"/>
      <c r="AX219" s="27"/>
      <c r="AY219" s="27"/>
      <c r="AZ219" s="27"/>
      <c r="BA219" s="27"/>
      <c r="BB219" s="27"/>
      <c r="BC219" s="27"/>
      <c r="BD219" s="25"/>
      <c r="BE219" s="25"/>
      <c r="BF219" s="25"/>
      <c r="BG219" s="25"/>
      <c r="BH219" s="25"/>
      <c r="BI219" s="25"/>
      <c r="BJ219" s="25"/>
      <c r="BK219" s="25"/>
      <c r="BL219" s="25"/>
      <c r="BM219" s="25"/>
      <c r="BN219" s="25"/>
      <c r="BO219" s="25"/>
      <c r="BP219" s="25"/>
      <c r="BQ219" s="25"/>
      <c r="BR219" s="25"/>
      <c r="BS219" s="25"/>
      <c r="BT219" s="25"/>
      <c r="BU219" s="25"/>
      <c r="BV219" s="25"/>
      <c r="BW219" s="25"/>
      <c r="BX219" s="25"/>
      <c r="BY219" s="25"/>
      <c r="BZ219" s="25"/>
      <c r="CA219" s="25"/>
      <c r="CB219" s="25"/>
      <c r="CC219" s="25"/>
      <c r="CD219" s="25"/>
      <c r="CE219" s="25"/>
      <c r="CF219" s="25"/>
      <c r="CG219" s="25"/>
      <c r="CH219" s="25"/>
      <c r="CI219" s="25"/>
      <c r="CJ219" s="28"/>
      <c r="CK219" s="28"/>
      <c r="CL219" s="28"/>
      <c r="CM219" s="28"/>
      <c r="CN219" s="28"/>
      <c r="CO219" s="28"/>
      <c r="CP219" s="28"/>
      <c r="CQ219" s="28"/>
      <c r="CR219" s="28"/>
      <c r="CS219" s="28"/>
      <c r="CT219" s="28"/>
      <c r="CU219" s="28"/>
      <c r="CV219" s="28"/>
      <c r="CW219" s="28"/>
      <c r="CX219" s="28"/>
      <c r="CY219" s="28"/>
      <c r="CZ219" s="28"/>
      <c r="DA219" s="28"/>
      <c r="DB219" s="8"/>
    </row>
    <row r="220" spans="1:106" x14ac:dyDescent="0.2">
      <c r="A220" s="23"/>
      <c r="B220" s="23"/>
      <c r="C220" s="23"/>
      <c r="D220" s="23"/>
      <c r="E220" s="23"/>
      <c r="F220" s="23"/>
      <c r="G220" s="23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M220" s="27"/>
      <c r="AN220" s="27"/>
      <c r="AO220" s="27"/>
      <c r="AP220" s="27"/>
      <c r="AQ220" s="27"/>
      <c r="AR220" s="27"/>
      <c r="AS220" s="27"/>
      <c r="AT220" s="27"/>
      <c r="AU220" s="27"/>
      <c r="AV220" s="27"/>
      <c r="AW220" s="27"/>
      <c r="AX220" s="27"/>
      <c r="AY220" s="27"/>
      <c r="AZ220" s="27"/>
      <c r="BA220" s="27"/>
      <c r="BB220" s="27"/>
      <c r="BC220" s="27"/>
      <c r="BD220" s="25"/>
      <c r="BE220" s="25"/>
      <c r="BF220" s="25"/>
      <c r="BG220" s="25"/>
      <c r="BH220" s="25"/>
      <c r="BI220" s="25"/>
      <c r="BJ220" s="25"/>
      <c r="BK220" s="25"/>
      <c r="BL220" s="25"/>
      <c r="BM220" s="25"/>
      <c r="BN220" s="25"/>
      <c r="BO220" s="25"/>
      <c r="BP220" s="25"/>
      <c r="BQ220" s="25"/>
      <c r="BR220" s="25"/>
      <c r="BS220" s="25"/>
      <c r="BT220" s="25"/>
      <c r="BU220" s="25"/>
      <c r="BV220" s="25"/>
      <c r="BW220" s="1" t="s">
        <v>64</v>
      </c>
      <c r="CE220" s="51">
        <v>20000</v>
      </c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28"/>
      <c r="CX220" s="28"/>
      <c r="CY220" s="28"/>
      <c r="CZ220" s="28"/>
      <c r="DA220" s="28"/>
      <c r="DB220" s="8"/>
    </row>
    <row r="221" spans="1:106" x14ac:dyDescent="0.2">
      <c r="A221" s="23"/>
      <c r="B221" s="23"/>
      <c r="C221" s="23"/>
      <c r="D221" s="23"/>
      <c r="E221" s="23"/>
      <c r="F221" s="23"/>
      <c r="G221" s="23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7"/>
      <c r="BC221" s="27"/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25"/>
      <c r="BO221" s="25"/>
      <c r="BP221" s="25"/>
      <c r="BQ221" s="25"/>
      <c r="BR221" s="25"/>
      <c r="BS221" s="25"/>
      <c r="BT221" s="25"/>
      <c r="BU221" s="25"/>
      <c r="BV221" s="25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8"/>
      <c r="CX221" s="28"/>
      <c r="CY221" s="28"/>
      <c r="CZ221" s="28"/>
      <c r="DA221" s="28"/>
      <c r="DB221" s="8"/>
    </row>
    <row r="222" spans="1:106" x14ac:dyDescent="0.2">
      <c r="A222" s="23"/>
      <c r="B222" s="23"/>
      <c r="C222" s="23"/>
      <c r="D222" s="23"/>
      <c r="E222" s="23"/>
      <c r="F222" s="23"/>
      <c r="G222" s="23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M222" s="27"/>
      <c r="AN222" s="27"/>
      <c r="AO222" s="27"/>
      <c r="AP222" s="27"/>
      <c r="AQ222" s="27"/>
      <c r="AR222" s="27"/>
      <c r="AS222" s="27"/>
      <c r="AT222" s="27"/>
      <c r="AU222" s="27"/>
      <c r="AV222" s="27"/>
      <c r="AW222" s="27"/>
      <c r="AX222" s="27"/>
      <c r="AY222" s="27"/>
      <c r="AZ222" s="27"/>
      <c r="BA222" s="27"/>
      <c r="BB222" s="27"/>
      <c r="BC222" s="27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25"/>
      <c r="BO222" s="25"/>
      <c r="BP222" s="25"/>
      <c r="BQ222" s="25"/>
      <c r="BR222" s="25"/>
      <c r="BS222" s="25"/>
      <c r="BT222" s="25"/>
      <c r="BU222" s="25"/>
      <c r="BV222" s="25"/>
      <c r="BW222" s="1" t="s">
        <v>70</v>
      </c>
      <c r="CE222" s="51">
        <f>SUM(CE220+CJ174+CE200)</f>
        <v>2862001.159984</v>
      </c>
      <c r="CF222" s="51"/>
      <c r="CG222" s="51"/>
      <c r="CH222" s="51"/>
      <c r="CI222" s="51"/>
      <c r="CJ222" s="51"/>
      <c r="CK222" s="51"/>
      <c r="CL222" s="51"/>
      <c r="CM222" s="51"/>
      <c r="CN222" s="51"/>
      <c r="CO222" s="51"/>
      <c r="CP222" s="51"/>
      <c r="CQ222" s="51"/>
      <c r="CR222" s="51"/>
      <c r="CS222" s="51"/>
      <c r="CT222" s="51"/>
      <c r="CU222" s="51"/>
      <c r="CV222" s="51"/>
      <c r="CW222" s="28"/>
      <c r="CX222" s="28"/>
      <c r="CY222" s="28"/>
      <c r="CZ222" s="28"/>
      <c r="DA222" s="28"/>
      <c r="DB222" s="8"/>
    </row>
    <row r="223" spans="1:106" x14ac:dyDescent="0.2"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8"/>
      <c r="CX223" s="28"/>
      <c r="CY223" s="28"/>
      <c r="CZ223" s="28"/>
      <c r="DA223" s="28"/>
    </row>
    <row r="224" spans="1:106" x14ac:dyDescent="0.2">
      <c r="BW224" s="1" t="s">
        <v>74</v>
      </c>
      <c r="CE224" s="51">
        <f>CJ174</f>
        <v>2748301.159984</v>
      </c>
      <c r="CF224" s="51"/>
      <c r="CG224" s="51"/>
      <c r="CH224" s="51"/>
      <c r="CI224" s="51"/>
      <c r="CJ224" s="51"/>
      <c r="CK224" s="51"/>
      <c r="CL224" s="51"/>
      <c r="CM224" s="51"/>
      <c r="CN224" s="51"/>
      <c r="CO224" s="51"/>
      <c r="CP224" s="51"/>
      <c r="CQ224" s="51"/>
    </row>
    <row r="226" spans="75:98" x14ac:dyDescent="0.2">
      <c r="BW226" s="1" t="s">
        <v>75</v>
      </c>
      <c r="CE226" s="51">
        <f>CE200</f>
        <v>93700</v>
      </c>
      <c r="CF226" s="52"/>
      <c r="CG226" s="52"/>
      <c r="CH226" s="52"/>
      <c r="CI226" s="52"/>
      <c r="CJ226" s="52"/>
      <c r="CK226" s="52"/>
      <c r="CL226" s="52"/>
      <c r="CM226" s="52"/>
      <c r="CN226" s="52"/>
      <c r="CO226" s="52"/>
      <c r="CP226" s="52"/>
      <c r="CQ226" s="52"/>
      <c r="CR226" s="52"/>
      <c r="CS226" s="52"/>
      <c r="CT226" s="52"/>
    </row>
    <row r="228" spans="75:98" x14ac:dyDescent="0.2">
      <c r="BW228" s="1" t="s">
        <v>76</v>
      </c>
      <c r="CF228" s="51">
        <f>CE220</f>
        <v>20000</v>
      </c>
      <c r="CG228" s="52"/>
      <c r="CH228" s="52"/>
      <c r="CI228" s="52"/>
      <c r="CJ228" s="52"/>
      <c r="CK228" s="52"/>
      <c r="CL228" s="52"/>
      <c r="CM228" s="52"/>
      <c r="CN228" s="52"/>
      <c r="CO228" s="52"/>
      <c r="CP228" s="52"/>
      <c r="CQ228" s="52"/>
      <c r="CR228" s="52"/>
    </row>
    <row r="230" spans="75:98" x14ac:dyDescent="0.2">
      <c r="BW230" s="1" t="s">
        <v>70</v>
      </c>
      <c r="CF230" s="51">
        <f>SUM(CE224+CE226+CF228)</f>
        <v>2862001.159984</v>
      </c>
      <c r="CG230" s="52"/>
      <c r="CH230" s="52"/>
      <c r="CI230" s="52"/>
      <c r="CJ230" s="52"/>
      <c r="CK230" s="52"/>
      <c r="CL230" s="52"/>
      <c r="CM230" s="52"/>
      <c r="CN230" s="52"/>
      <c r="CO230" s="52"/>
      <c r="CP230" s="52"/>
      <c r="CQ230" s="52"/>
      <c r="CR230" s="52"/>
    </row>
  </sheetData>
  <mergeCells count="580">
    <mergeCell ref="BT157:CI157"/>
    <mergeCell ref="CJ157:DA157"/>
    <mergeCell ref="A167:G167"/>
    <mergeCell ref="H167:BC167"/>
    <mergeCell ref="BD167:BS167"/>
    <mergeCell ref="BT167:CI167"/>
    <mergeCell ref="CJ167:DA167"/>
    <mergeCell ref="AH164:DA164"/>
    <mergeCell ref="A166:G166"/>
    <mergeCell ref="H166:BC166"/>
    <mergeCell ref="BD166:BS166"/>
    <mergeCell ref="BT166:CI166"/>
    <mergeCell ref="CJ166:DA166"/>
    <mergeCell ref="A159:G159"/>
    <mergeCell ref="H159:BC159"/>
    <mergeCell ref="BD159:BS159"/>
    <mergeCell ref="BT159:CI159"/>
    <mergeCell ref="CJ159:DA159"/>
    <mergeCell ref="A161:DA161"/>
    <mergeCell ref="H162:AA162"/>
    <mergeCell ref="AO162:DB162"/>
    <mergeCell ref="A168:G168"/>
    <mergeCell ref="H168:BC168"/>
    <mergeCell ref="BD168:BS168"/>
    <mergeCell ref="BT168:CI168"/>
    <mergeCell ref="CJ168:DA168"/>
    <mergeCell ref="A215:G215"/>
    <mergeCell ref="H215:BC215"/>
    <mergeCell ref="BD215:BS215"/>
    <mergeCell ref="BT215:CI215"/>
    <mergeCell ref="CJ215:DA215"/>
    <mergeCell ref="BT214:CI214"/>
    <mergeCell ref="CJ214:DA214"/>
    <mergeCell ref="A203:DA203"/>
    <mergeCell ref="X205:DA205"/>
    <mergeCell ref="A207:AO207"/>
    <mergeCell ref="AP207:DA207"/>
    <mergeCell ref="A209:DA209"/>
    <mergeCell ref="H210:AA210"/>
    <mergeCell ref="AO210:DB210"/>
    <mergeCell ref="H212:Z212"/>
    <mergeCell ref="AH212:DA212"/>
    <mergeCell ref="A214:G214"/>
    <mergeCell ref="H214:BC214"/>
    <mergeCell ref="BD214:BS214"/>
    <mergeCell ref="A216:G216"/>
    <mergeCell ref="H216:BC216"/>
    <mergeCell ref="BD216:BS216"/>
    <mergeCell ref="BT216:CI216"/>
    <mergeCell ref="CJ216:DA216"/>
    <mergeCell ref="CF228:CR228"/>
    <mergeCell ref="CF230:CR230"/>
    <mergeCell ref="A217:G217"/>
    <mergeCell ref="H217:BC217"/>
    <mergeCell ref="BD217:BS217"/>
    <mergeCell ref="BT217:CI217"/>
    <mergeCell ref="CJ217:DA217"/>
    <mergeCell ref="A218:G218"/>
    <mergeCell ref="H218:BC218"/>
    <mergeCell ref="BD218:BS218"/>
    <mergeCell ref="BT218:CI218"/>
    <mergeCell ref="CJ218:DA218"/>
    <mergeCell ref="CE220:CV220"/>
    <mergeCell ref="CE222:CV222"/>
    <mergeCell ref="CE224:CQ224"/>
    <mergeCell ref="CE226:CT226"/>
    <mergeCell ref="CJ174:DA174"/>
    <mergeCell ref="A170:G170"/>
    <mergeCell ref="H170:BC170"/>
    <mergeCell ref="BD170:BS170"/>
    <mergeCell ref="BT170:CI170"/>
    <mergeCell ref="CJ170:DA170"/>
    <mergeCell ref="A187:G187"/>
    <mergeCell ref="H187:BC187"/>
    <mergeCell ref="BD187:BS187"/>
    <mergeCell ref="BT187:CI187"/>
    <mergeCell ref="CJ187:DA187"/>
    <mergeCell ref="A186:G186"/>
    <mergeCell ref="H186:BC186"/>
    <mergeCell ref="BD186:BS186"/>
    <mergeCell ref="H164:Z164"/>
    <mergeCell ref="A158:G158"/>
    <mergeCell ref="H158:BC158"/>
    <mergeCell ref="BD158:BS158"/>
    <mergeCell ref="BT158:CI158"/>
    <mergeCell ref="CJ158:DA158"/>
    <mergeCell ref="A154:G154"/>
    <mergeCell ref="H154:BC154"/>
    <mergeCell ref="BD154:BS154"/>
    <mergeCell ref="BT154:CI154"/>
    <mergeCell ref="CJ154:DA154"/>
    <mergeCell ref="A155:G155"/>
    <mergeCell ref="H155:BC155"/>
    <mergeCell ref="BD155:BS155"/>
    <mergeCell ref="BT155:CI155"/>
    <mergeCell ref="CJ155:DA155"/>
    <mergeCell ref="A156:G156"/>
    <mergeCell ref="H156:BC156"/>
    <mergeCell ref="BD156:BS156"/>
    <mergeCell ref="BT156:CI156"/>
    <mergeCell ref="CJ156:DA156"/>
    <mergeCell ref="A157:G157"/>
    <mergeCell ref="H157:BC157"/>
    <mergeCell ref="BD157:BS157"/>
    <mergeCell ref="A148:DA148"/>
    <mergeCell ref="H149:AA149"/>
    <mergeCell ref="AO149:DB149"/>
    <mergeCell ref="H151:Z151"/>
    <mergeCell ref="AH151:DA151"/>
    <mergeCell ref="A153:G153"/>
    <mergeCell ref="H153:BC153"/>
    <mergeCell ref="BD153:BS153"/>
    <mergeCell ref="BT153:CI153"/>
    <mergeCell ref="CJ153:DA153"/>
    <mergeCell ref="A145:G145"/>
    <mergeCell ref="H145:BC145"/>
    <mergeCell ref="BD145:BS145"/>
    <mergeCell ref="BT145:CI145"/>
    <mergeCell ref="CJ145:DA145"/>
    <mergeCell ref="A146:G146"/>
    <mergeCell ref="H146:BC146"/>
    <mergeCell ref="BD146:BS146"/>
    <mergeCell ref="BT146:CI146"/>
    <mergeCell ref="CJ146:DA146"/>
    <mergeCell ref="A143:G143"/>
    <mergeCell ref="H143:BC143"/>
    <mergeCell ref="BD143:BS143"/>
    <mergeCell ref="BT143:CI143"/>
    <mergeCell ref="CJ143:DA143"/>
    <mergeCell ref="A144:G144"/>
    <mergeCell ref="H144:BC144"/>
    <mergeCell ref="BD144:BS144"/>
    <mergeCell ref="BT144:CI144"/>
    <mergeCell ref="CJ144:DA144"/>
    <mergeCell ref="H140:Z140"/>
    <mergeCell ref="AH140:DA140"/>
    <mergeCell ref="A142:G142"/>
    <mergeCell ref="H142:BC142"/>
    <mergeCell ref="BD142:BS142"/>
    <mergeCell ref="BT142:CI142"/>
    <mergeCell ref="CJ142:DA142"/>
    <mergeCell ref="A135:G135"/>
    <mergeCell ref="H135:BS135"/>
    <mergeCell ref="BT135:CI135"/>
    <mergeCell ref="CJ135:DA135"/>
    <mergeCell ref="A137:DA137"/>
    <mergeCell ref="H138:AA138"/>
    <mergeCell ref="AO138:DB138"/>
    <mergeCell ref="A132:G132"/>
    <mergeCell ref="H132:BS132"/>
    <mergeCell ref="BT132:CI132"/>
    <mergeCell ref="CJ132:DA132"/>
    <mergeCell ref="A134:G134"/>
    <mergeCell ref="H134:BS134"/>
    <mergeCell ref="BT134:CI134"/>
    <mergeCell ref="CJ134:DA134"/>
    <mergeCell ref="A130:G130"/>
    <mergeCell ref="H130:BS130"/>
    <mergeCell ref="BT130:CI130"/>
    <mergeCell ref="CJ130:DA130"/>
    <mergeCell ref="A131:G131"/>
    <mergeCell ref="H131:BS131"/>
    <mergeCell ref="BT131:CI131"/>
    <mergeCell ref="CJ131:DA131"/>
    <mergeCell ref="A133:G133"/>
    <mergeCell ref="H133:BS133"/>
    <mergeCell ref="BT133:CI133"/>
    <mergeCell ref="CJ133:DA133"/>
    <mergeCell ref="H127:Z127"/>
    <mergeCell ref="AH127:DA127"/>
    <mergeCell ref="A129:G129"/>
    <mergeCell ref="H129:BS129"/>
    <mergeCell ref="BT129:CI129"/>
    <mergeCell ref="CJ129:DA129"/>
    <mergeCell ref="A121:G121"/>
    <mergeCell ref="H121:BS121"/>
    <mergeCell ref="BT121:CI121"/>
    <mergeCell ref="CJ121:DA121"/>
    <mergeCell ref="A123:DA123"/>
    <mergeCell ref="H125:Z125"/>
    <mergeCell ref="AH125:DA125"/>
    <mergeCell ref="A119:G119"/>
    <mergeCell ref="H119:BS119"/>
    <mergeCell ref="BT119:CI119"/>
    <mergeCell ref="CJ119:DA119"/>
    <mergeCell ref="A120:G120"/>
    <mergeCell ref="H120:BS120"/>
    <mergeCell ref="BT120:CI120"/>
    <mergeCell ref="CJ120:DA120"/>
    <mergeCell ref="A117:G117"/>
    <mergeCell ref="H117:BS117"/>
    <mergeCell ref="BT117:CI117"/>
    <mergeCell ref="CJ117:DA117"/>
    <mergeCell ref="A118:G118"/>
    <mergeCell ref="H118:BS118"/>
    <mergeCell ref="BT118:CI118"/>
    <mergeCell ref="CJ118:DA118"/>
    <mergeCell ref="A110:DA110"/>
    <mergeCell ref="H112:Z112"/>
    <mergeCell ref="AH112:DA112"/>
    <mergeCell ref="H114:Z114"/>
    <mergeCell ref="AH114:DA114"/>
    <mergeCell ref="A116:G116"/>
    <mergeCell ref="H116:BS116"/>
    <mergeCell ref="BT116:CI116"/>
    <mergeCell ref="CJ116:DA116"/>
    <mergeCell ref="A108:G108"/>
    <mergeCell ref="H108:AO108"/>
    <mergeCell ref="AP108:BE108"/>
    <mergeCell ref="BF108:BU108"/>
    <mergeCell ref="BV108:CK108"/>
    <mergeCell ref="CL108:DA108"/>
    <mergeCell ref="A107:G107"/>
    <mergeCell ref="H107:AO107"/>
    <mergeCell ref="AP107:BE107"/>
    <mergeCell ref="BF107:BU107"/>
    <mergeCell ref="BV107:CK107"/>
    <mergeCell ref="CL107:DA107"/>
    <mergeCell ref="A106:G106"/>
    <mergeCell ref="H106:AO106"/>
    <mergeCell ref="AP106:BE106"/>
    <mergeCell ref="BF106:BU106"/>
    <mergeCell ref="BV106:CK106"/>
    <mergeCell ref="CL106:DA106"/>
    <mergeCell ref="A105:G105"/>
    <mergeCell ref="H105:AO105"/>
    <mergeCell ref="AP105:BE105"/>
    <mergeCell ref="BF105:BU105"/>
    <mergeCell ref="BV105:CK105"/>
    <mergeCell ref="CL105:DA105"/>
    <mergeCell ref="CL103:DA103"/>
    <mergeCell ref="A104:G104"/>
    <mergeCell ref="H104:AO104"/>
    <mergeCell ref="AP104:BE104"/>
    <mergeCell ref="BF104:BU104"/>
    <mergeCell ref="BV104:CK104"/>
    <mergeCell ref="CL104:DA104"/>
    <mergeCell ref="A95:DA95"/>
    <mergeCell ref="X97:DA97"/>
    <mergeCell ref="A99:AO99"/>
    <mergeCell ref="AP99:DA99"/>
    <mergeCell ref="A101:DA101"/>
    <mergeCell ref="A103:G103"/>
    <mergeCell ref="H103:AO103"/>
    <mergeCell ref="AP103:BE103"/>
    <mergeCell ref="BF103:BU103"/>
    <mergeCell ref="BV103:CK103"/>
    <mergeCell ref="A90:G90"/>
    <mergeCell ref="H90:BC90"/>
    <mergeCell ref="BD90:BS90"/>
    <mergeCell ref="BT90:CD90"/>
    <mergeCell ref="CE90:DA90"/>
    <mergeCell ref="A91:G91"/>
    <mergeCell ref="H91:BC91"/>
    <mergeCell ref="BD91:BS91"/>
    <mergeCell ref="BT91:CD91"/>
    <mergeCell ref="CE91:DA91"/>
    <mergeCell ref="A88:G88"/>
    <mergeCell ref="H88:BC88"/>
    <mergeCell ref="BD88:BS88"/>
    <mergeCell ref="BT88:CD88"/>
    <mergeCell ref="CE88:DA88"/>
    <mergeCell ref="A89:G89"/>
    <mergeCell ref="H89:BC89"/>
    <mergeCell ref="BD89:BS89"/>
    <mergeCell ref="BT89:CD89"/>
    <mergeCell ref="CE89:DA89"/>
    <mergeCell ref="A86:G86"/>
    <mergeCell ref="H86:BC86"/>
    <mergeCell ref="BD86:BS86"/>
    <mergeCell ref="BT86:CD86"/>
    <mergeCell ref="CE86:DA86"/>
    <mergeCell ref="A87:G87"/>
    <mergeCell ref="H87:BC87"/>
    <mergeCell ref="BD87:BS87"/>
    <mergeCell ref="BT87:CD87"/>
    <mergeCell ref="CE87:DA87"/>
    <mergeCell ref="A84:G84"/>
    <mergeCell ref="H84:BC84"/>
    <mergeCell ref="BD84:BS84"/>
    <mergeCell ref="BT84:CD84"/>
    <mergeCell ref="CE84:DA84"/>
    <mergeCell ref="A85:G85"/>
    <mergeCell ref="H85:BC85"/>
    <mergeCell ref="BD85:BS85"/>
    <mergeCell ref="BT85:CD85"/>
    <mergeCell ref="CE85:DA85"/>
    <mergeCell ref="A82:G82"/>
    <mergeCell ref="H82:BC82"/>
    <mergeCell ref="BD82:BS82"/>
    <mergeCell ref="BT82:CD82"/>
    <mergeCell ref="CE82:DA82"/>
    <mergeCell ref="A83:G83"/>
    <mergeCell ref="H83:BC83"/>
    <mergeCell ref="BD83:BS83"/>
    <mergeCell ref="BT83:CD83"/>
    <mergeCell ref="CE83:DA83"/>
    <mergeCell ref="A80:G80"/>
    <mergeCell ref="H80:BC80"/>
    <mergeCell ref="BD80:BS80"/>
    <mergeCell ref="BT80:CD80"/>
    <mergeCell ref="CE80:DA80"/>
    <mergeCell ref="A81:G81"/>
    <mergeCell ref="H81:BC81"/>
    <mergeCell ref="BD81:BS81"/>
    <mergeCell ref="BT81:CD81"/>
    <mergeCell ref="CE81:DA81"/>
    <mergeCell ref="X75:DA75"/>
    <mergeCell ref="A77:AO77"/>
    <mergeCell ref="AP77:DA77"/>
    <mergeCell ref="A79:G79"/>
    <mergeCell ref="H79:BC79"/>
    <mergeCell ref="BD79:BS79"/>
    <mergeCell ref="BT79:CD79"/>
    <mergeCell ref="CE79:DA79"/>
    <mergeCell ref="A69:F69"/>
    <mergeCell ref="G69:BV69"/>
    <mergeCell ref="BX69:CM69"/>
    <mergeCell ref="CN69:DB69"/>
    <mergeCell ref="A71:DB71"/>
    <mergeCell ref="A73:DA73"/>
    <mergeCell ref="A67:F67"/>
    <mergeCell ref="H67:BV67"/>
    <mergeCell ref="BX67:CM67"/>
    <mergeCell ref="CN67:DB67"/>
    <mergeCell ref="A68:F68"/>
    <mergeCell ref="H68:BV68"/>
    <mergeCell ref="BX68:CM68"/>
    <mergeCell ref="CN68:DB68"/>
    <mergeCell ref="A65:F65"/>
    <mergeCell ref="H65:BV65"/>
    <mergeCell ref="BX65:CM65"/>
    <mergeCell ref="CN65:DB65"/>
    <mergeCell ref="A66:F66"/>
    <mergeCell ref="H66:BV66"/>
    <mergeCell ref="BX66:CM66"/>
    <mergeCell ref="CN66:DB66"/>
    <mergeCell ref="A62:F63"/>
    <mergeCell ref="H62:BV62"/>
    <mergeCell ref="BX62:CM63"/>
    <mergeCell ref="CN62:DB63"/>
    <mergeCell ref="H63:BV63"/>
    <mergeCell ref="A64:F64"/>
    <mergeCell ref="H64:BV64"/>
    <mergeCell ref="BX64:CM64"/>
    <mergeCell ref="CN64:DB64"/>
    <mergeCell ref="A60:F60"/>
    <mergeCell ref="H60:BV60"/>
    <mergeCell ref="BX60:CM60"/>
    <mergeCell ref="CN60:DB60"/>
    <mergeCell ref="A61:F61"/>
    <mergeCell ref="H61:BV61"/>
    <mergeCell ref="BX61:CM61"/>
    <mergeCell ref="CN61:DB61"/>
    <mergeCell ref="A57:F58"/>
    <mergeCell ref="H57:BV57"/>
    <mergeCell ref="BX57:CM58"/>
    <mergeCell ref="CN57:DB58"/>
    <mergeCell ref="H58:BV58"/>
    <mergeCell ref="A59:F59"/>
    <mergeCell ref="H59:BV59"/>
    <mergeCell ref="BX59:CM59"/>
    <mergeCell ref="CN59:DB59"/>
    <mergeCell ref="A55:F55"/>
    <mergeCell ref="G55:BV55"/>
    <mergeCell ref="BX55:CM55"/>
    <mergeCell ref="CN55:DB55"/>
    <mergeCell ref="A56:F56"/>
    <mergeCell ref="H56:BV56"/>
    <mergeCell ref="BX56:CM56"/>
    <mergeCell ref="CN56:DB56"/>
    <mergeCell ref="A48:DB48"/>
    <mergeCell ref="I50:W50"/>
    <mergeCell ref="Z50:DA50"/>
    <mergeCell ref="F52:W52"/>
    <mergeCell ref="Z52:DA52"/>
    <mergeCell ref="A54:F54"/>
    <mergeCell ref="G54:BV54"/>
    <mergeCell ref="BX54:CM54"/>
    <mergeCell ref="CN54:DB54"/>
    <mergeCell ref="A46:F46"/>
    <mergeCell ref="G46:AD46"/>
    <mergeCell ref="AE46:AY46"/>
    <mergeCell ref="AZ46:BQ46"/>
    <mergeCell ref="BR46:CI46"/>
    <mergeCell ref="CJ46:DA46"/>
    <mergeCell ref="A45:F45"/>
    <mergeCell ref="G45:AD45"/>
    <mergeCell ref="AE45:AY45"/>
    <mergeCell ref="AZ45:BQ45"/>
    <mergeCell ref="BR45:CI45"/>
    <mergeCell ref="CJ45:DA45"/>
    <mergeCell ref="A44:F44"/>
    <mergeCell ref="G44:AD44"/>
    <mergeCell ref="AE44:AY44"/>
    <mergeCell ref="AZ44:BQ44"/>
    <mergeCell ref="BR44:CI44"/>
    <mergeCell ref="CJ44:DA44"/>
    <mergeCell ref="CJ42:DA42"/>
    <mergeCell ref="A43:F43"/>
    <mergeCell ref="G43:AD43"/>
    <mergeCell ref="AE43:AY43"/>
    <mergeCell ref="AZ43:BQ43"/>
    <mergeCell ref="BR43:CI43"/>
    <mergeCell ref="CJ43:DA43"/>
    <mergeCell ref="A37:DA37"/>
    <mergeCell ref="D38:S38"/>
    <mergeCell ref="X38:DA38"/>
    <mergeCell ref="H40:R40"/>
    <mergeCell ref="X40:DA40"/>
    <mergeCell ref="A42:F42"/>
    <mergeCell ref="G42:AD42"/>
    <mergeCell ref="AE42:AY42"/>
    <mergeCell ref="AZ42:BQ42"/>
    <mergeCell ref="BR42:CI42"/>
    <mergeCell ref="A35:F35"/>
    <mergeCell ref="G35:AD35"/>
    <mergeCell ref="AE35:AY35"/>
    <mergeCell ref="AZ35:BQ35"/>
    <mergeCell ref="BR35:CI35"/>
    <mergeCell ref="CJ35:DA35"/>
    <mergeCell ref="A34:F34"/>
    <mergeCell ref="G34:AD34"/>
    <mergeCell ref="AE34:AY34"/>
    <mergeCell ref="AZ34:BQ34"/>
    <mergeCell ref="BR34:CI34"/>
    <mergeCell ref="CJ34:DA34"/>
    <mergeCell ref="CQ23:DH23"/>
    <mergeCell ref="DI23:DX23"/>
    <mergeCell ref="DI24:DX24"/>
    <mergeCell ref="AO24:BE24"/>
    <mergeCell ref="BF24:BW24"/>
    <mergeCell ref="BX24:CP24"/>
    <mergeCell ref="CQ24:DH24"/>
    <mergeCell ref="A33:F33"/>
    <mergeCell ref="G33:AD33"/>
    <mergeCell ref="AE33:AY33"/>
    <mergeCell ref="AZ33:BQ33"/>
    <mergeCell ref="BR33:CI33"/>
    <mergeCell ref="CJ33:DA33"/>
    <mergeCell ref="A32:F32"/>
    <mergeCell ref="G32:AD32"/>
    <mergeCell ref="AE32:AY32"/>
    <mergeCell ref="AZ32:BQ32"/>
    <mergeCell ref="BR32:CI32"/>
    <mergeCell ref="CJ32:DA32"/>
    <mergeCell ref="A22:F22"/>
    <mergeCell ref="G22:X22"/>
    <mergeCell ref="Y22:AN22"/>
    <mergeCell ref="AO22:BE22"/>
    <mergeCell ref="BF22:BW22"/>
    <mergeCell ref="BX22:CP22"/>
    <mergeCell ref="CQ22:DH22"/>
    <mergeCell ref="DI22:DX22"/>
    <mergeCell ref="DY22:EN22"/>
    <mergeCell ref="CQ21:DH21"/>
    <mergeCell ref="DI21:DX21"/>
    <mergeCell ref="DY21:EN21"/>
    <mergeCell ref="EO21:FE21"/>
    <mergeCell ref="AE31:AY31"/>
    <mergeCell ref="AZ31:BQ31"/>
    <mergeCell ref="BR31:CI31"/>
    <mergeCell ref="CJ31:DA31"/>
    <mergeCell ref="EO22:FE22"/>
    <mergeCell ref="A26:DA26"/>
    <mergeCell ref="D27:S27"/>
    <mergeCell ref="X27:DA27"/>
    <mergeCell ref="H29:R29"/>
    <mergeCell ref="X29:DA29"/>
    <mergeCell ref="A31:F31"/>
    <mergeCell ref="G31:AD31"/>
    <mergeCell ref="A23:F23"/>
    <mergeCell ref="G23:X23"/>
    <mergeCell ref="Y23:AN23"/>
    <mergeCell ref="AO23:BE23"/>
    <mergeCell ref="BF23:BW23"/>
    <mergeCell ref="BX23:CP23"/>
    <mergeCell ref="DY24:EN24"/>
    <mergeCell ref="EO24:FE24"/>
    <mergeCell ref="Y17:AN19"/>
    <mergeCell ref="AO17:DH17"/>
    <mergeCell ref="DI17:DX19"/>
    <mergeCell ref="DY17:EN19"/>
    <mergeCell ref="DY23:EN23"/>
    <mergeCell ref="EO23:FE23"/>
    <mergeCell ref="A24:X24"/>
    <mergeCell ref="Y24:AN24"/>
    <mergeCell ref="CQ20:DH20"/>
    <mergeCell ref="DI20:DX20"/>
    <mergeCell ref="DY20:EN20"/>
    <mergeCell ref="EO20:FE20"/>
    <mergeCell ref="A21:F21"/>
    <mergeCell ref="G21:X21"/>
    <mergeCell ref="Y21:AN21"/>
    <mergeCell ref="AO21:BE21"/>
    <mergeCell ref="BF21:BW21"/>
    <mergeCell ref="BX21:CP21"/>
    <mergeCell ref="A20:F20"/>
    <mergeCell ref="G20:X20"/>
    <mergeCell ref="Y20:AN20"/>
    <mergeCell ref="AO20:BE20"/>
    <mergeCell ref="BF20:BW20"/>
    <mergeCell ref="BX20:CP20"/>
    <mergeCell ref="A169:G169"/>
    <mergeCell ref="H169:BC169"/>
    <mergeCell ref="BD169:BS169"/>
    <mergeCell ref="BT169:CI169"/>
    <mergeCell ref="CJ169:DA169"/>
    <mergeCell ref="A176:DA176"/>
    <mergeCell ref="DF1:FE1"/>
    <mergeCell ref="DF2:FE2"/>
    <mergeCell ref="DF3:FE3"/>
    <mergeCell ref="A6:FE6"/>
    <mergeCell ref="AO7:DY7"/>
    <mergeCell ref="A9:FE9"/>
    <mergeCell ref="EO17:FE19"/>
    <mergeCell ref="AO18:BE19"/>
    <mergeCell ref="BF18:DH18"/>
    <mergeCell ref="BF19:BW19"/>
    <mergeCell ref="BX19:CP19"/>
    <mergeCell ref="CQ19:DH19"/>
    <mergeCell ref="X11:FE11"/>
    <mergeCell ref="A13:AO13"/>
    <mergeCell ref="AP13:FE13"/>
    <mergeCell ref="A15:FE15"/>
    <mergeCell ref="A17:F19"/>
    <mergeCell ref="G17:X19"/>
    <mergeCell ref="CE200:CV200"/>
    <mergeCell ref="A178:DA178"/>
    <mergeCell ref="H179:AA179"/>
    <mergeCell ref="AO179:DB179"/>
    <mergeCell ref="H181:Z181"/>
    <mergeCell ref="AH181:DA181"/>
    <mergeCell ref="A183:G183"/>
    <mergeCell ref="H183:BC183"/>
    <mergeCell ref="BD183:BS183"/>
    <mergeCell ref="BT183:CI183"/>
    <mergeCell ref="CJ183:DA183"/>
    <mergeCell ref="A184:G184"/>
    <mergeCell ref="H184:BC184"/>
    <mergeCell ref="BD184:BS184"/>
    <mergeCell ref="BT184:CI184"/>
    <mergeCell ref="CJ184:DA184"/>
    <mergeCell ref="H192:Z192"/>
    <mergeCell ref="AH192:DA192"/>
    <mergeCell ref="A194:G194"/>
    <mergeCell ref="H194:BC194"/>
    <mergeCell ref="BD194:BS194"/>
    <mergeCell ref="BT194:CI194"/>
    <mergeCell ref="CJ194:DA194"/>
    <mergeCell ref="A195:G195"/>
    <mergeCell ref="BT185:CI185"/>
    <mergeCell ref="CJ185:DA185"/>
    <mergeCell ref="A185:G185"/>
    <mergeCell ref="H185:BC185"/>
    <mergeCell ref="BD185:BS185"/>
    <mergeCell ref="A189:DA189"/>
    <mergeCell ref="H190:AA190"/>
    <mergeCell ref="AO190:DB190"/>
    <mergeCell ref="H195:BC195"/>
    <mergeCell ref="BD195:BS195"/>
    <mergeCell ref="BT195:CI195"/>
    <mergeCell ref="CJ195:DA195"/>
    <mergeCell ref="BT186:CI186"/>
    <mergeCell ref="CJ186:DA186"/>
    <mergeCell ref="A197:G197"/>
    <mergeCell ref="H197:BC197"/>
    <mergeCell ref="BD197:BS197"/>
    <mergeCell ref="BT197:CI197"/>
    <mergeCell ref="CJ197:DA197"/>
    <mergeCell ref="BD196:BS196"/>
    <mergeCell ref="BT196:CI196"/>
    <mergeCell ref="CJ196:DA196"/>
    <mergeCell ref="A198:G198"/>
    <mergeCell ref="H198:BC198"/>
    <mergeCell ref="BD198:BS198"/>
    <mergeCell ref="BT198:CI198"/>
    <mergeCell ref="CJ198:DA198"/>
    <mergeCell ref="A196:G196"/>
    <mergeCell ref="H196:BC196"/>
  </mergeCells>
  <phoneticPr fontId="10" type="noConversion"/>
  <pageMargins left="0.7" right="0.7" top="0.75" bottom="0.75" header="0.3" footer="0.3"/>
  <pageSetup paperSize="9" scale="75" orientation="landscape" verticalDpi="300" r:id="rId1"/>
  <rowBreaks count="1" manualBreakCount="1">
    <brk id="172" max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 2024</vt:lpstr>
      <vt:lpstr>2023</vt:lpstr>
      <vt:lpstr> 15.07.2022</vt:lpstr>
      <vt:lpstr>' 15.07.2022'!Область_печати</vt:lpstr>
      <vt:lpstr>' 2024'!Область_печати</vt:lpstr>
      <vt:lpstr>'2023'!Область_печати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2022-07-27T13:15:19Z</cp:lastPrinted>
  <dcterms:created xsi:type="dcterms:W3CDTF">2008-10-01T13:21:49Z</dcterms:created>
  <dcterms:modified xsi:type="dcterms:W3CDTF">2022-07-27T13:16:59Z</dcterms:modified>
</cp:coreProperties>
</file>